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6160-1_164 kelias/Skelbimui/Naujas aplankas/"/>
    </mc:Choice>
  </mc:AlternateContent>
  <xr:revisionPtr revIDLastSave="1" documentId="13_ncr:1_{548631E3-49DC-464A-ACAF-C32EB06B3D9D}" xr6:coauthVersionLast="47" xr6:coauthVersionMax="47" xr10:uidLastSave="{1C30986B-EE0E-4F55-8994-A9E0A503A87B}"/>
  <bookViews>
    <workbookView xWindow="-110" yWindow="-110" windowWidth="19420" windowHeight="10300" tabRatio="948" xr2:uid="{6BC1EAF5-0D01-43F1-AE22-A39552859E42}"/>
  </bookViews>
  <sheets>
    <sheet name="santrauka" sheetId="2" r:id="rId1"/>
    <sheet name="1. S1 kelio Nr. 164" sheetId="1" r:id="rId2"/>
    <sheet name="2. S2 kelio Nr. 4604" sheetId="3" r:id="rId3"/>
    <sheet name="3. S3 kelio Suvedimas 1" sheetId="4" r:id="rId4"/>
    <sheet name="4. S4 kelio Suvedimas 2" sheetId="5" r:id="rId5"/>
    <sheet name="5. VN" sheetId="6" r:id="rId6"/>
    <sheet name="6. KS" sheetId="7" r:id="rId7"/>
    <sheet name="7. ER" sheetId="8" r:id="rId8"/>
    <sheet name="8. E01" sheetId="11" r:id="rId9"/>
    <sheet name="9. E02" sheetId="12"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 i="12" l="1"/>
  <c r="G22" i="12"/>
  <c r="G23" i="12"/>
  <c r="G24" i="12"/>
  <c r="G25" i="12"/>
  <c r="G26" i="12"/>
  <c r="G27" i="12"/>
  <c r="G28" i="12"/>
  <c r="G29" i="12"/>
  <c r="G7" i="12"/>
  <c r="G8" i="12"/>
  <c r="G9" i="12"/>
  <c r="G10" i="12"/>
  <c r="G11" i="12"/>
  <c r="G12" i="12"/>
  <c r="G13" i="12"/>
  <c r="G14" i="12"/>
  <c r="G15" i="12"/>
  <c r="G16" i="12"/>
  <c r="G17" i="12"/>
  <c r="G18" i="12"/>
  <c r="G19" i="12"/>
  <c r="G20" i="12"/>
  <c r="G30" i="12"/>
  <c r="G31" i="12"/>
  <c r="G32" i="12"/>
  <c r="G33" i="12"/>
  <c r="G38" i="12"/>
  <c r="G39" i="12"/>
  <c r="G40" i="12"/>
  <c r="G41" i="12"/>
  <c r="G42" i="12"/>
  <c r="G43" i="12"/>
  <c r="G44" i="12"/>
  <c r="G45" i="12"/>
  <c r="G46" i="12"/>
  <c r="G47" i="12"/>
  <c r="G48" i="12"/>
  <c r="G49" i="12"/>
  <c r="G50" i="12"/>
  <c r="G51" i="12"/>
  <c r="G52" i="12"/>
  <c r="G53" i="12"/>
  <c r="G54" i="12"/>
  <c r="G55" i="12"/>
  <c r="G56" i="12"/>
  <c r="G57" i="12"/>
  <c r="G58" i="12"/>
  <c r="G59" i="12"/>
  <c r="I44" i="11"/>
  <c r="G24" i="11"/>
  <c r="G23" i="11"/>
  <c r="G22" i="11"/>
  <c r="G21" i="11"/>
  <c r="G20" i="11"/>
  <c r="G19" i="11"/>
  <c r="G18" i="11"/>
  <c r="G17" i="11"/>
  <c r="G16" i="11"/>
  <c r="G15" i="11"/>
  <c r="G14" i="11"/>
  <c r="G13" i="11"/>
  <c r="G12" i="11"/>
  <c r="G11" i="11"/>
  <c r="G10" i="11"/>
  <c r="G7" i="11"/>
  <c r="G8" i="11"/>
  <c r="G9" i="11"/>
  <c r="G60" i="12"/>
  <c r="G37" i="12"/>
  <c r="G36" i="12"/>
  <c r="G35" i="12"/>
  <c r="G6" i="12"/>
  <c r="G5" i="12"/>
  <c r="G6" i="11"/>
  <c r="G5" i="11"/>
  <c r="I25" i="11" s="1"/>
  <c r="G12" i="8"/>
  <c r="G13" i="8"/>
  <c r="G19" i="7"/>
  <c r="C9" i="2" s="1"/>
  <c r="G7" i="7"/>
  <c r="G8" i="7"/>
  <c r="G9" i="7"/>
  <c r="G10" i="7"/>
  <c r="G11" i="7"/>
  <c r="G12" i="7"/>
  <c r="G13" i="7"/>
  <c r="G14" i="7"/>
  <c r="G15" i="7"/>
  <c r="G16" i="7"/>
  <c r="G17" i="7"/>
  <c r="G18" i="7"/>
  <c r="G15" i="8"/>
  <c r="G14" i="8"/>
  <c r="G11" i="8"/>
  <c r="G10" i="8"/>
  <c r="G9" i="8"/>
  <c r="G7" i="8"/>
  <c r="G6" i="8"/>
  <c r="G5" i="8"/>
  <c r="G6" i="7"/>
  <c r="G5" i="7"/>
  <c r="G6" i="6"/>
  <c r="G7" i="6"/>
  <c r="G8" i="6"/>
  <c r="G9" i="6"/>
  <c r="G10" i="6"/>
  <c r="G11" i="6"/>
  <c r="G12" i="6"/>
  <c r="G13" i="6"/>
  <c r="G14" i="6"/>
  <c r="G15" i="6"/>
  <c r="G16" i="6"/>
  <c r="G17" i="6"/>
  <c r="G18" i="6"/>
  <c r="G19" i="6"/>
  <c r="G27" i="6"/>
  <c r="G26" i="6"/>
  <c r="G25" i="6"/>
  <c r="G24" i="6"/>
  <c r="G23" i="6"/>
  <c r="G21" i="6"/>
  <c r="G20" i="6"/>
  <c r="G5" i="6"/>
  <c r="G54" i="5"/>
  <c r="I54" i="5" s="1"/>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2" i="5"/>
  <c r="G11" i="5"/>
  <c r="G10" i="5"/>
  <c r="G9" i="5"/>
  <c r="G8" i="5"/>
  <c r="G7" i="5"/>
  <c r="G6" i="5"/>
  <c r="G5" i="5"/>
  <c r="G55" i="4"/>
  <c r="I55" i="4" s="1"/>
  <c r="G54" i="4"/>
  <c r="G53" i="4"/>
  <c r="G52" i="4"/>
  <c r="G51" i="4"/>
  <c r="G50" i="4"/>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1" i="4"/>
  <c r="G10" i="4"/>
  <c r="G9" i="4"/>
  <c r="G8" i="4"/>
  <c r="G7" i="4"/>
  <c r="G6" i="4"/>
  <c r="G5" i="4"/>
  <c r="G84" i="3"/>
  <c r="I84" i="3" s="1"/>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0" i="3"/>
  <c r="G9" i="3"/>
  <c r="G8" i="3"/>
  <c r="G7" i="3"/>
  <c r="G6" i="3"/>
  <c r="G5" i="3"/>
  <c r="G86" i="1"/>
  <c r="G87" i="1"/>
  <c r="G49" i="1"/>
  <c r="G50" i="1"/>
  <c r="G51" i="1"/>
  <c r="G52" i="1"/>
  <c r="G53" i="1"/>
  <c r="G54" i="1"/>
  <c r="G55" i="1"/>
  <c r="G56" i="1"/>
  <c r="G57" i="1"/>
  <c r="G58" i="1"/>
  <c r="G59" i="1"/>
  <c r="G60" i="1"/>
  <c r="G61" i="1"/>
  <c r="G62" i="1"/>
  <c r="G63" i="1"/>
  <c r="G64" i="1"/>
  <c r="G65" i="1"/>
  <c r="G66" i="1"/>
  <c r="G27" i="1"/>
  <c r="G28" i="1"/>
  <c r="G29" i="1"/>
  <c r="G30" i="1"/>
  <c r="G31" i="1"/>
  <c r="G32" i="1"/>
  <c r="G33" i="1"/>
  <c r="G34" i="1"/>
  <c r="G35" i="1"/>
  <c r="G36" i="1"/>
  <c r="G37" i="1"/>
  <c r="G38" i="1"/>
  <c r="G39" i="1"/>
  <c r="G40" i="1"/>
  <c r="G41" i="1"/>
  <c r="G42" i="1"/>
  <c r="G5" i="1"/>
  <c r="I60" i="12" l="1"/>
  <c r="G61" i="12"/>
  <c r="C12" i="2" s="1"/>
  <c r="I34" i="12"/>
  <c r="G45" i="11"/>
  <c r="C11" i="2" s="1"/>
  <c r="I15" i="8"/>
  <c r="G16" i="8"/>
  <c r="C10" i="2" s="1"/>
  <c r="I18" i="7"/>
  <c r="I8" i="8"/>
  <c r="I22" i="6"/>
  <c r="I27" i="6"/>
  <c r="G28" i="6"/>
  <c r="C8" i="2" s="1"/>
  <c r="I67" i="3"/>
  <c r="I21" i="3"/>
  <c r="I23" i="5"/>
  <c r="I49" i="5"/>
  <c r="G55" i="5"/>
  <c r="C7" i="2" s="1"/>
  <c r="I53" i="5"/>
  <c r="I43" i="5"/>
  <c r="G56" i="4"/>
  <c r="C6" i="2" s="1"/>
  <c r="I50" i="4"/>
  <c r="I54" i="4"/>
  <c r="I12" i="4"/>
  <c r="I22" i="4"/>
  <c r="I44" i="4"/>
  <c r="I76" i="3"/>
  <c r="G85" i="3"/>
  <c r="C5" i="2" s="1"/>
  <c r="I83" i="3"/>
  <c r="I87" i="1"/>
  <c r="I13" i="5"/>
  <c r="I11" i="3"/>
  <c r="G81" i="1" l="1"/>
  <c r="G82" i="1"/>
  <c r="G83" i="1"/>
  <c r="G84" i="1"/>
  <c r="G68" i="1"/>
  <c r="G69" i="1"/>
  <c r="G70" i="1"/>
  <c r="G43" i="1"/>
  <c r="G44" i="1"/>
  <c r="G45" i="1"/>
  <c r="G46" i="1"/>
  <c r="G47" i="1"/>
  <c r="G8" i="1" l="1"/>
  <c r="G9" i="1"/>
  <c r="G10" i="1"/>
  <c r="G11" i="1"/>
  <c r="G12" i="1"/>
  <c r="G13" i="1"/>
  <c r="G78" i="1" l="1"/>
  <c r="G77" i="1"/>
  <c r="G76" i="1"/>
  <c r="G75" i="1"/>
  <c r="G74" i="1"/>
  <c r="G73" i="1"/>
  <c r="G72" i="1"/>
  <c r="G71" i="1"/>
  <c r="I78" i="1" l="1"/>
  <c r="G85" i="1" l="1"/>
  <c r="G80" i="1"/>
  <c r="G24" i="1"/>
  <c r="G23" i="1"/>
  <c r="G22" i="1"/>
  <c r="G79" i="1"/>
  <c r="G67" i="1"/>
  <c r="G48" i="1"/>
  <c r="G26" i="1"/>
  <c r="G25" i="1"/>
  <c r="G16" i="1"/>
  <c r="G17" i="1"/>
  <c r="G18" i="1"/>
  <c r="G19" i="1"/>
  <c r="G20" i="1"/>
  <c r="G21" i="1"/>
  <c r="G15" i="1"/>
  <c r="G6" i="1"/>
  <c r="G7" i="1"/>
  <c r="G88" i="1" l="1"/>
  <c r="C4" i="2" s="1"/>
  <c r="C13" i="2" s="1"/>
  <c r="I70" i="1"/>
  <c r="I14" i="1"/>
  <c r="I24" i="1"/>
  <c r="I85" i="1"/>
</calcChain>
</file>

<file path=xl/sharedStrings.xml><?xml version="1.0" encoding="utf-8"?>
<sst xmlns="http://schemas.openxmlformats.org/spreadsheetml/2006/main" count="1780" uniqueCount="391">
  <si>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</si>
  <si>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</si>
  <si>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</si>
  <si>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</si>
  <si>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</si>
  <si>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</si>
  <si>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</si>
  <si>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</si>
  <si>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</si>
  <si>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</si>
  <si>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</si>
  <si>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</si>
  <si>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</si>
  <si>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</si>
  <si>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</si>
  <si>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</si>
  <si>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</si>
  <si>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</si>
  <si>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</si>
  <si>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</si>
  <si>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</si>
  <si>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</si>
  <si>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</si>
  <si>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</si>
  <si>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</si>
  <si>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</si>
  <si>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</si>
  <si>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</si>
  <si>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</si>
  <si>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</si>
  <si>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</si>
  <si>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</si>
  <si>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</si>
  <si>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</si>
  <si>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</si>
  <si>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</si>
  <si>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</si>
  <si>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</si>
  <si>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</si>
  <si>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3.1</t>
  </si>
  <si>
    <t>3.2</t>
  </si>
  <si>
    <t>3.3</t>
  </si>
  <si>
    <t>3.4</t>
  </si>
  <si>
    <t>3.5</t>
  </si>
  <si>
    <t>3.6</t>
  </si>
  <si>
    <t>3.7</t>
  </si>
  <si>
    <t>4.5</t>
  </si>
  <si>
    <t>Skyrius</t>
  </si>
  <si>
    <t>2. Žemės sankasa</t>
  </si>
  <si>
    <t>Iš viso skyriuje 1, Eur be PVM</t>
  </si>
  <si>
    <t>Iš viso skyriuje 2, Eur be PVM</t>
  </si>
  <si>
    <t>Iš viso skyriuje 3, Eur be PVM</t>
  </si>
  <si>
    <t>Iš viso skyriuje 4, Eur be PVM</t>
  </si>
  <si>
    <t>Iš viso skyriuje 5, Eur be PVM</t>
  </si>
  <si>
    <t>IŠ VISO ŽINIARAŠTYJE 1, EUR BE PVM</t>
  </si>
  <si>
    <t>Pastaba: Tiekėjas pildo pasirinktinai I arba II dangos konstrukcijos variantą</t>
  </si>
  <si>
    <t>1.10</t>
  </si>
  <si>
    <t>1.11</t>
  </si>
  <si>
    <t>1.12</t>
  </si>
  <si>
    <t>1.13</t>
  </si>
  <si>
    <t>1.14</t>
  </si>
  <si>
    <t>1.15</t>
  </si>
  <si>
    <t>3. Kelio dangos konstrukcija (I dangos konstrukcijos variantas)</t>
  </si>
  <si>
    <t>3. Kelio dangos konstrukcija (II  dangos konstrukcijos variantas)</t>
  </si>
  <si>
    <t>3.8</t>
  </si>
  <si>
    <t>5.7</t>
  </si>
  <si>
    <t>DARBŲ KIEKIŲ ŽINIARAŠTIS NR. 1 – SUSISIEKIMO DALIS</t>
  </si>
  <si>
    <t>1.16</t>
  </si>
  <si>
    <t>1.17</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</si>
  <si>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</si>
  <si>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1.18</t>
  </si>
  <si>
    <t>IŠ VISO ŽINIARAŠTYJE 2, EUR BE PVM</t>
  </si>
  <si>
    <t>DARBŲ KIEKIŲ ŽINIARAŠČIŲ SANTRAUKA</t>
  </si>
  <si>
    <t>Žiniaraščio pavadinimas</t>
  </si>
  <si>
    <t>Vertė, EUR be PVM</t>
  </si>
  <si>
    <t>Vertės į pasiūlymo formą</t>
  </si>
  <si>
    <t>Iš viso žiniaraščiuose (Eur be PVM):</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</si>
  <si>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</si>
  <si>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</si>
  <si>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Darbų kiekių žin. Nr.</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</si>
  <si>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</si>
  <si>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</si>
  <si>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</si>
  <si>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PAVADINIMAS</t>
  </si>
  <si>
    <r>
      <t>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</si>
  <si>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Konstrukcijų dalis</t>
  </si>
  <si>
    <t>Vandentiekio ir nuotekų šalinimas dalis</t>
  </si>
  <si>
    <t>Elektroninių ryšių (telekomunikacijų)</t>
  </si>
  <si>
    <t>Elektrotechninė. Apšvietimas</t>
  </si>
  <si>
    <t>Elektrotechnikos dalis. Elektros tinklų ir įrenginių
perkėlimas (rekonstravimas). ISK20-81215</t>
  </si>
  <si>
    <t>1. Valstybinės reikšmės krašto kelias Nr. 164 Mažeikiai - Plungė - Tauragė, ruožas nuo 3,712 iki 9,153 km</t>
  </si>
  <si>
    <t>Geodezinis trasos nužymėjimas</t>
  </si>
  <si>
    <t xml:space="preserve">Krūmų kirtimas ir išvežimas Rangovo pasirenktu atstumu </t>
  </si>
  <si>
    <t>Asfaltbetonio dangos nufrezavimas arba išlaužimas</t>
  </si>
  <si>
    <t>Naudoto asfalto granulių pakrovimas ir išvežimas į sandėliavimo aikštelę
antriniam panaudojimui rangovo pasirinktu atstumu</t>
  </si>
  <si>
    <t>Naudoto asfalto granulių grįžtamosios medžiagos (frezuoto asfalto granulės/ NAG ≥ ne mažiau kaip 5,99 Eur/t arba 9,58 Eur/m³) (sąmatoje įvertinamas su minuso ženklu) išardymas ir išvežimas rangovo pasirinktu atstumu</t>
  </si>
  <si>
    <t>Esamo pagrindo iš nesurištųjų mineralinių medžiagų grįžtamosios medžiagos (žvyro ir skaldos mišinys, nesurištasis mineralinių medžiagų mišinys – ne mažiau kaip 4 Eur/t arba 6 Eur/m3 (santykis 1,5) (sąmatoje įvertinamas su minuso ženklu) išardymas ir išvežimas rangovo pasirinktu atstumu</t>
  </si>
  <si>
    <t>Grindinio  grįžtamosios medžiagos (grindinio akmenys – ne mažiau kaip 15 Eur/t arba 40,5 Eur/m3 (santykis 2,7) (sąmatoje įvertinamas su minuso ženklu) išardymas ir išvežimas rangovo pasirinktu atstumu</t>
  </si>
  <si>
    <t>Esamų betoninių kelio bortų bei betono pagrindo po bortais išardymas ir išvežimas rangovo pasirinktu atstumu</t>
  </si>
  <si>
    <t>Esamų betoninių vejos bortų bei betono pagrindo po bortais išardymas ir išvežimas rangovo pasirinktu atstumu</t>
  </si>
  <si>
    <t>Esamų kelio ženklų skydų demontavimas ir išvežimas į užsakovo nurodytą
vietą</t>
  </si>
  <si>
    <t>Esamų vienstiebių kelio ženklų metalinių atramų ant monolitinių betoninių atramų išardymas  ir išvežimas į užsakovo nurodytą vietą</t>
  </si>
  <si>
    <t>Esamų daugiastiebių kelio ženklų metalinių atramų ant monolitinių betoninių
atramų išardymas  ir išvežimas į užsakovo nurodytą vietą</t>
  </si>
  <si>
    <t>m</t>
  </si>
  <si>
    <t>ha</t>
  </si>
  <si>
    <t>m²</t>
  </si>
  <si>
    <t>m³</t>
  </si>
  <si>
    <t>vnt.</t>
  </si>
  <si>
    <t>Dirvožemio pašalinimas, išvežimas į laikiną sandėliavimo aikštelę rangovo pasirinktu atstumu ir atvežimas žaliųjų zonų įrengimui</t>
  </si>
  <si>
    <t>Grunto kasimas, pakrovimas ir išvežimas rangovo pasirinktu atstumu į sandėliavimo aikštelę</t>
  </si>
  <si>
    <t>Grunto kasimas, pakrovimas ir išvežimas rangovo pasirinktu atstumu
(perteklinio)</t>
  </si>
  <si>
    <t>Gruntų sustiprinimas (GS), h=0,30 m</t>
  </si>
  <si>
    <t>Drenažo iš PVC gofruoto vamzdžio d113/126 su kokoso plaušo filtru įrengimas</t>
  </si>
  <si>
    <t xml:space="preserve">Neaustinė geotekstilė (110 g/m²) drenažo konstrukcijai </t>
  </si>
  <si>
    <t>Drenažo apžiūros šulinėlių ir PP d315 įrengimas</t>
  </si>
  <si>
    <t>Drenažo skaldelės sluoksnio iš mineralinių medžiagų mišinio 5/11 įrengimas</t>
  </si>
  <si>
    <t>Drenažo skaldelės sluoksnio iš mineralinių medžiagų mišinio 11/22 įrengimas</t>
  </si>
  <si>
    <t>Žaliųjų zonų įrengimas iš augalinio grunto apsėjant veja, h=0,06 m</t>
  </si>
  <si>
    <t>3.9</t>
  </si>
  <si>
    <t>3.10</t>
  </si>
  <si>
    <t>3.11</t>
  </si>
  <si>
    <t>3.12</t>
  </si>
  <si>
    <t>3.13</t>
  </si>
  <si>
    <t>3.14</t>
  </si>
  <si>
    <t>3.15</t>
  </si>
  <si>
    <t>3.16</t>
  </si>
  <si>
    <t>3.17</t>
  </si>
  <si>
    <t>3.18</t>
  </si>
  <si>
    <t>3.19</t>
  </si>
  <si>
    <t>3.20</t>
  </si>
  <si>
    <t>3.21</t>
  </si>
  <si>
    <t>3.22</t>
  </si>
  <si>
    <t>3.23</t>
  </si>
  <si>
    <t>Apsauginio šalčiui atsparaus sluoksnio įrengimas, k≥1,5x10-5 m/s, h=0,23-0,52m</t>
  </si>
  <si>
    <t>Skaldos pagrindo (po asfalto dangom) iš skaldos mineralinių medžiagų mišinio 0/45, mišinyje panaudojant iki 20% NAG, h=0,20m</t>
  </si>
  <si>
    <t>Skaldos pagrindo (po saugumo salelių dangom) iš skaldos mineralinių medžiagų mišinio 0/45, mišinyje panaudojant iki 20% NAG, h=0,15m</t>
  </si>
  <si>
    <t>Asfalto pagrindo sluoksnio įrengimas iš mišinio AC 22 PS arba AC 32 PS h=0,10 m</t>
  </si>
  <si>
    <t>Asfalto apatinio sluoksnio įrengimas iš mišinio AC 16 AS h=0,08 m</t>
  </si>
  <si>
    <t>Asfalto viršutinio sluoksnio įrengimas iš mišinio AC 11 VS h=0,04 m</t>
  </si>
  <si>
    <t xml:space="preserve">Pagruntavimas tarp asfalto dangos sluoksnių </t>
  </si>
  <si>
    <t>Skersinių, išilginių siūlių pagruntavimas karštu bitumu 50/70 (siūlės
tiesiniam metrui yra mažiausiai 50 g rišiklio kiekvienam sluoksnio storio centimetrui), h=0,22m</t>
  </si>
  <si>
    <t xml:space="preserve">Grunto iš ŽB, ŽG, ŽP, SB, SG, ŽD, ŽM, SD, SM arba šių medžiagų mišinių sluoksnio įrengimas </t>
  </si>
  <si>
    <t>Natūralaus akmens bordiūrų 1000x150x220 įrengimas ant betono C30/37-XC2-XF4</t>
  </si>
  <si>
    <t>Natūralaus akmens bordiūrų 1000x150x300 įrengimas ant betono C30/37-XC2-XF4</t>
  </si>
  <si>
    <t>Betoninių bordiūrų 1000x150x220 įrengimas ant betono C20/25</t>
  </si>
  <si>
    <t>Betoninių bordiūrų 1000x150x300 įrengimas ant betono C20/25</t>
  </si>
  <si>
    <t>Sandūrų izoliavimas sandariklio juostomis</t>
  </si>
  <si>
    <t>Išlyginamojo sluoksnio iš mineralinių medžiagų mišinio 0/5 (dulkių kiekis &lt;5%) įrengimas h=0,03m</t>
  </si>
  <si>
    <t>Pilkos spalvos betoninių trinkelių dangos (200x100x80) įrengimas</t>
  </si>
  <si>
    <t>Geltonos spalvos neregių vedimo sistemos iš betoninių trinkelių dangos (200x100x80) įrengimas. Įspėjamoji "taškelių" danga</t>
  </si>
  <si>
    <t>Geltonos spalvos neregių vedimo sistemos iš betoninių trinkelių dangos (200x100x80) įrengimas. Vedimo "juostelių" danga</t>
  </si>
  <si>
    <t>Pagrindo sluoksnio iš betono mišinio C30/37-XC2-XF4 įrengimas h=0,25</t>
  </si>
  <si>
    <t>Išlyginamojo sluoksnio iš betono mišinio C30/37-XC2-XF4 įrengimas h=0,03</t>
  </si>
  <si>
    <t>Natūralaus akmens trinkelių dangos (100x100x100) įrengimas tarpus tarp trinkelių užpildant greitai kietėjančiu skiedinio mišiniu</t>
  </si>
  <si>
    <t>Betoninių latakų (396x498x238) įrengimas ant betono C30/37-XC2-XF4</t>
  </si>
  <si>
    <t>Nerūdijančio plieno juostų su ankeriais deformacinėms siūlėms irengimas 0,01x0,33</t>
  </si>
  <si>
    <t>Kietos gumos įdėklas deformacinėms siūlėms 0,01x0,33</t>
  </si>
  <si>
    <t xml:space="preserve">Polimerais modifikuotas bitumas temperatūrinėms siūlėms PMB 45/80-55 </t>
  </si>
  <si>
    <t>Šalčiui nejautrių medžiagų sluoksnio įrengimas, h=0,13-0,42m</t>
  </si>
  <si>
    <t>Skaldos pagrindo (po asfalto dangom) iš skaldos mineralinių medžiagų mišinio 0/45, mišinyje panaudojant iki 20% NAG, h=0,30m</t>
  </si>
  <si>
    <t>4. Pėsčiųjų takų įrengimas</t>
  </si>
  <si>
    <t>5. Eismo organizavimo įrenginiai</t>
  </si>
  <si>
    <t>6. Kiti darbai</t>
  </si>
  <si>
    <t>4.6</t>
  </si>
  <si>
    <t>4.7</t>
  </si>
  <si>
    <t>4.8</t>
  </si>
  <si>
    <t>4.9</t>
  </si>
  <si>
    <t>Iš viso skyriuje 6, 
Eur be PVM</t>
  </si>
  <si>
    <t>Automobilių transporto priemonių sukeliamo triukšmo matavimai gyvenamojoje aplinkoje 5 vietose dienos, vakaro ir nakties metu prieš ir po projekto įgyvendinimo</t>
  </si>
  <si>
    <t>Šalčiui nejautrių medžiagų sluoksnio įrengimas, h=0,19-0,23m</t>
  </si>
  <si>
    <t>Betoninių vejos bordiūrų 1000x80x200 įrengimas ant betono C20/25</t>
  </si>
  <si>
    <t>Pagrindas iš skaldos mineralinių medžiagų mišinio 0/45,
mišinyje panaudojant iki 20% NAG, h=0,15</t>
  </si>
  <si>
    <t>Pilkos spalvos betoninių plytelių dangos (500x500x80) įrengimas</t>
  </si>
  <si>
    <t>Kelio ženklų vienstiebių atramų įrengimas iš cinkuoto metalinio vamzdžio  Ø76,1 mm, betonuojant pamatą iš C 25/30 betono, V=0,05m3</t>
  </si>
  <si>
    <t>Kelio ženklų dvistiebių atramų įrengimas iš cinkuoto metalinio vamzdžio  Ø76,1 mm, betonuojant pamatą iš C 25/30 betono, V=0,05m3</t>
  </si>
  <si>
    <t xml:space="preserve">Kelio ženklų skydai (0, 2 dydžio gr. ir individualūs ženklai) </t>
  </si>
  <si>
    <t>Kelio ženklų skydų montavimas prie vienstiebių atramų/ apšvietimo stulpų</t>
  </si>
  <si>
    <t>Kelio ženklų skydų montavimas prie dvistiebių atramų</t>
  </si>
  <si>
    <t>Kelio dangos ženklinimas polimerinėmis medžiagomis su stiklo rutuliukais</t>
  </si>
  <si>
    <t>Sferinių stiklo atšvaitų įrengimas bordiūruose</t>
  </si>
  <si>
    <t>DARBŲ KIEKIŲ ŽINIARAŠTIS NR. 2 – SUSISIEKIMO DALIS</t>
  </si>
  <si>
    <t>2. Valstybinės reikšmės rajoninis kelias Nr. 4604 Anulynai - Tirkšliai, ruožas nuo 17,903 iki 30,031 km</t>
  </si>
  <si>
    <t>3. Suvedimas su J. Janonio g.</t>
  </si>
  <si>
    <t>DARBŲ KIEKIŲ ŽINIARAŠTIS NR. 3 – SUSISIEKIMO DALIS</t>
  </si>
  <si>
    <t>IŠ VISO ŽINIARAŠTYJE 3, EUR BE PVM</t>
  </si>
  <si>
    <t>4. Suvedimas su privažiuojamuoju keliu prie šiltnamių nuo krašto kelio</t>
  </si>
  <si>
    <t>DARBŲ KIEKIŲ ŽINIARAŠTIS NR. 4 – SUSISIEKIMO DALIS</t>
  </si>
  <si>
    <t>IŠ VISO ŽINIARAŠTYJE 4, EUR BE PVM</t>
  </si>
  <si>
    <t>Susiekimo dalis S1. Valstybinės reikšmės krašto kelias Nr. 164 Mažeikiai - Plungė - Tauragė, ruožas nuo 3,712 iki 9,153 km</t>
  </si>
  <si>
    <t>Susiekimo dalis S3. Suvedimas su J. Janonio g.</t>
  </si>
  <si>
    <t>Susiekimo dalis S4. Suvedimas su privažiuojamuoju keliu prie šiltnamių nuo krašto kelio</t>
  </si>
  <si>
    <t>Susiekimo dalis S2. Valstybinės reikšmės rajoninis kelias Nr. 4604 Anulynai - Tirkšliai, ruožas nuo 17,903 iki 30,031 km</t>
  </si>
  <si>
    <t>IŠ VISO ŽINIARAŠTYJE 5, EUR BE PVM</t>
  </si>
  <si>
    <t>5. Vandentiekio ir nuotekų šalinimas dalis</t>
  </si>
  <si>
    <t>DARBŲ KIEKIŲ ŽINIARAŠTIS NR. 5 – VANDENTIEKIO IR NUOTEKŲ ŠALINIMO DALIS</t>
  </si>
  <si>
    <t>2. Žemės darbai tinklų klojimui</t>
  </si>
  <si>
    <t>1. Lietaus nuotekų tinklai</t>
  </si>
  <si>
    <t>1.19</t>
  </si>
  <si>
    <t>1.20</t>
  </si>
  <si>
    <t xml:space="preserve">Savitakinio nuotakyno iš PP movinių vamzdžių DN 200 mm, su visomis reikalingomis jungtimis bei atramomis tiekimas, montavimas žemėje, pajungimas į šulinius, išbandymas ir pridavimas užsakovui. </t>
  </si>
  <si>
    <t>Savitakinio nuotakyno iš PP movinių vamzdžių DN 250 mm, su visomis reikalingomis jungtimis bei atramomis tiekimas, montavimas žemėje, pajungimas į šulinius, išbandymas ir pridavimas užsakovui.</t>
  </si>
  <si>
    <t>Savitakinio nuotakyno iš PP movinių vamzdžių DN 300 mm, su visomis reikalingomis jungtimis bei atramomis tiekimas, montavimas žemėje, pajungimas į šulinius, išbandymas ir pridavimas užsakovui.</t>
  </si>
  <si>
    <t>Naujų plastikinių d425 mm apžiūros šulinių, 1,50 – 2,0 m gylio, su visomis reikalingomis jungtimis (teleskopiniais adapteriais, betoniniais atraminiais žiedais, kinetėmis ir kt.) bei atramomis tiekimas, sumontavimas, išbandymas ir pridavimas užsakovui.</t>
  </si>
  <si>
    <t>425 mm skersmens, plaukiojančio tipo, rakinami šulinių dangčiai  su visomis reikalingomis jungtimis (D 400). Tiekimas, sumontavimas, išbandymas, pridavimas užsakovui.</t>
  </si>
  <si>
    <t>Naujų plastikinių d425 mm surinkimo šulinėlių, 1,50 – 2,50 m gylio, su visomis reikalingomis jungtimis (teleskopiniais adapteriais, betoniniais atraminiais žiedais, kinetėmis ir kt.) bei atramomis tiekimas, sumontavimas, išbandymas ir pridavimas užsakovui.</t>
  </si>
  <si>
    <t>Bordiūrinės ketinės grotelės lietaus surinkimo d425 mm šuliniams  su visomis reikalingomis jungtimis (teleskopiniu vamzdžiu, guminiu sandarinimo žiedu ir kt.), D400 apkrovos.  Tiekimas, sumontavimas, išbandymas, pridavimas užsakovui.</t>
  </si>
  <si>
    <t>Kvadratinės ketinės grotelės lietaus surinkimo d600 mm šuliniams  su visomis reikalingomis jungtimis (teleskopiniu vamzdžiu, guminiu sandarinimo žiedu ir kt.), D400 apkrovos.  Tiekimas, sumontavimas, išbandymas, pridavimas užsakovui.</t>
  </si>
  <si>
    <t>Apvalus, g/b d=1000 mm skersmens, 1,76  m gylio nuotekų šulinys; nelaidus vandeniui, su viena d=0,7 m landa, karštai cinkuoto metalo arba gamykloje įlietomis ketinėmis lipynėmis, d=700 mm plaukiojančio tipo dangčiu, betoninėmis vamzdžių atramomis, protarpinėmis. Tiekimas, sumontavimas, išbandymas, pridavimas užsakovui.</t>
  </si>
  <si>
    <t>Apvalus, g/b d=1500 mm skersmens, 1,50-2,00  m gylio nuotekų šulinys; nelaidus vandeniui, su viena d=0,7 m landa, karštai cinkuoto metalo arba gamykloje įlietomis ketinėmis lipynėmis, d=700 mm plaukiojančio tipo dangčiu, betoninėmis vamzdžių atramomis, protarpinėmis. Tiekimas, sumontavimas, išbandymas, pridavimas užsakovui.</t>
  </si>
  <si>
    <t xml:space="preserve">Tinklų nužymėjimo ženklai </t>
  </si>
  <si>
    <t>Lietaus nuotekų tinklų TV diagnostika ir praplovimas be dezinfikavimo</t>
  </si>
  <si>
    <t>Lietaus nuotekų tinklų hidraulinis bandymas</t>
  </si>
  <si>
    <t>DN315 mm g/b išleistuvo įrengimas  su visomis reikalingomis jungtimis. Tiekimas, sumontavimas, išbandymas, pridavimas užsakovui.</t>
  </si>
  <si>
    <t>22/56 skalda išlestuvo pagrindui</t>
  </si>
  <si>
    <t xml:space="preserve">Griovio tvirtinimas 22/56 skalda, h= 15 cm   </t>
  </si>
  <si>
    <t>Bordiūrinis polimerbetoninis latakas su  įrengimas  su visomis reikalingomis jungtimis. Tiekimas, sumontavimas, išbandymas, pridavimas užsakovui.</t>
  </si>
  <si>
    <t>Bordiūrinių latakų surinkimo dežės</t>
  </si>
  <si>
    <t>vnt</t>
  </si>
  <si>
    <t>kompl</t>
  </si>
  <si>
    <r>
      <t>m</t>
    </r>
    <r>
      <rPr>
        <vertAlign val="superscript"/>
        <sz val="11"/>
        <color theme="1"/>
        <rFont val="Times New Roman"/>
        <family val="1"/>
        <charset val="186"/>
      </rPr>
      <t>3</t>
    </r>
  </si>
  <si>
    <t xml:space="preserve">Smėlis vamzdžių pagrindui </t>
  </si>
  <si>
    <t>Smėlis pirminiam užpylimui, įskaitant sutankinimą</t>
  </si>
  <si>
    <t>Mechanizuotas tranšėjų iki 2,00 m gylio kasimas ir iškasto grunto laikinas sandėliavimas, bei galutinis tranšėjos užpylimas</t>
  </si>
  <si>
    <t>Tranšėjų sienų išramstymas</t>
  </si>
  <si>
    <t>Perteklinio grunto išvežimas užsakovo nurodymu</t>
  </si>
  <si>
    <r>
      <t>m</t>
    </r>
    <r>
      <rPr>
        <vertAlign val="superscript"/>
        <sz val="11"/>
        <color theme="1"/>
        <rFont val="Times New Roman"/>
        <family val="1"/>
        <charset val="186"/>
      </rPr>
      <t>2</t>
    </r>
  </si>
  <si>
    <t>6. Konstrukcijų dalis</t>
  </si>
  <si>
    <t>DARBŲ KIEKIŲ ŽINIARAŠTIS NR. 6 – KONSTRUKCIJŲ DALIS</t>
  </si>
  <si>
    <t>IŠ VISO ŽINIARAŠTYJE 6, EUR BE PVM</t>
  </si>
  <si>
    <t>1. Konstrukcijų dalis</t>
  </si>
  <si>
    <t>Grunto iškasimas ir išvežimas iki 50 km atstumu</t>
  </si>
  <si>
    <t>Grunto supylimas ir sutankinimas naudojant gerai drenuojantį gruntą</t>
  </si>
  <si>
    <t>Gerai drenuojančio grunto sluoksnio įrengimas po atraminėmis sienelėmis h=0,2 m</t>
  </si>
  <si>
    <t>Grunto gręžimas iki 2,3 m gylio gręžtinių pamatų rengimui  (Ø300 mm), gruntą išvežant rangovo pasirinktu atstumu</t>
  </si>
  <si>
    <t>Polių  (Ø300 mm) h=2,3 m betonavimas gręžiniuose C25/30-XC2 betonu</t>
  </si>
  <si>
    <t>Grunto gręžimas iki 2,2 m gylio gręžtinių pamatų rengimui  (Ø300 mm), gruntą išvežant rangovo pasirinktu atstumu</t>
  </si>
  <si>
    <t>Polių  (Ø300 mm) h=2,2 m betonavimas gręžiniuose C25/30-XC2 betonu</t>
  </si>
  <si>
    <t>Armatūros B 500B poliams montavimas</t>
  </si>
  <si>
    <t>kg</t>
  </si>
  <si>
    <t>Atraminės sienelės įrengimas monolitinant (betonas C35/45-XC4-XD3-XF4)</t>
  </si>
  <si>
    <t>Armatūros B 500B atraminei sienelei įrengimas</t>
  </si>
  <si>
    <t>Temperatūrinių siūlių įrengimas</t>
  </si>
  <si>
    <t>Atraminių sienelių padengimas hidroizoliacija</t>
  </si>
  <si>
    <t>Atraminių sienelių padengimas elastine dažų sistema</t>
  </si>
  <si>
    <t>Cinkuotos ir dažytos tvorelės įrengimas įbetonuojant</t>
  </si>
  <si>
    <t>IŠ VISO ŽINIARAŠTYJE 7, EUR BE PVM</t>
  </si>
  <si>
    <t>7. Elektroninių ryšių (telekomunikacijų)</t>
  </si>
  <si>
    <t>DARBŲ KIEKIŲ ŽINIARAŠTIS NR. 7 – ELEKTRONINIŲ RYŠIŲ (TELEKOMUNIKACIJŲ)</t>
  </si>
  <si>
    <t>1. Medžiagų žiniaraštis</t>
  </si>
  <si>
    <t>2. Darbų žiniaraštis</t>
  </si>
  <si>
    <t xml:space="preserve">Sudedamas vamzdis PVC D110x100x3000mm </t>
  </si>
  <si>
    <t>RKŠ-1 Ryšių kabelinis šulinys su lengvo tipo liuko komplektu MTT-L</t>
  </si>
  <si>
    <t>G/b paaukštinimo žiedas</t>
  </si>
  <si>
    <t>Reperiai</t>
  </si>
  <si>
    <t>Grunto 1-2 kategorijos kasimas ir užkasimas rankiniu būdu, kai tranšėjos plotis iki 0,4 m</t>
  </si>
  <si>
    <t>RKŠ-1 ryšių kabelinio šulinio įrengimas</t>
  </si>
  <si>
    <t>Sudėtinių kabelių apsaugos vamzdžių paklojimas paruoštoje tranšėjoje</t>
  </si>
  <si>
    <t>Konsolių pastatymas šulinyje</t>
  </si>
  <si>
    <t>Reperių statymas</t>
  </si>
  <si>
    <t xml:space="preserve">Požeminių komunikacijų išpildomoji geodezinė nuotrauka </t>
  </si>
  <si>
    <t>RKKS šulinio kortelė</t>
  </si>
  <si>
    <t>8. Elektrotechninė. Apšvietimas</t>
  </si>
  <si>
    <t>DARBŲ KIEKIŲ ŽINIARAŠTIS NR. 8 – ELEKTROTECHNINĖ. APŠVIETIMAS</t>
  </si>
  <si>
    <t>IŠ VISO ŽINIARAŠTYJE 8, EUR BE PVM</t>
  </si>
  <si>
    <t>Tranšėjos kasimas ir užpylimas rankiniu būdu (1-2  kabeliui)</t>
  </si>
  <si>
    <t xml:space="preserve">Pagrindo  atramai montavimas </t>
  </si>
  <si>
    <t>Atramos montavimas</t>
  </si>
  <si>
    <t>Lauko apšvietimo šviestuvo montavimas</t>
  </si>
  <si>
    <t>Kabelio prijungimo skydelio atramoje montavimas</t>
  </si>
  <si>
    <t>Kabelių įtraukimas į atramas, spintas 4x16mm2</t>
  </si>
  <si>
    <t>Kabelių įtraukimas į atramas 3x1.5mm2</t>
  </si>
  <si>
    <r>
      <t xml:space="preserve">HDPE vamzdžio </t>
    </r>
    <r>
      <rPr>
        <sz val="11"/>
        <rFont val="Calibri"/>
        <family val="2"/>
        <charset val="186"/>
      </rPr>
      <t>Ø</t>
    </r>
    <r>
      <rPr>
        <sz val="11"/>
        <rFont val="Times New Roman"/>
        <family val="1"/>
        <charset val="186"/>
      </rPr>
      <t>75mm  paklojimas tranšėjoje</t>
    </r>
  </si>
  <si>
    <t>Vamzdžio Ø110mm paklojimas tranšėjoje</t>
  </si>
  <si>
    <t>Kabelio 4x16mm21,0kV  tiesimas grunte apsauginiame vamzdyje</t>
  </si>
  <si>
    <t>Apšvietimo valdymo  punkto montavimas</t>
  </si>
  <si>
    <t>Galinių movų montavimas kabeliui 4x16mm2</t>
  </si>
  <si>
    <t xml:space="preserve">Signalinės juostos paklojimas paklojimas </t>
  </si>
  <si>
    <t>Įžeminimo kontūro 10omų montavimas</t>
  </si>
  <si>
    <t>Įžeminimo kontūro 30omų montavimas</t>
  </si>
  <si>
    <t>Atramos ar valdymo skydo prijungimas prie įžeminimo kontūro  cinkuota 25x4mm. Juosta</t>
  </si>
  <si>
    <t>Įžeminimo kontūro varžos matavimas</t>
  </si>
  <si>
    <t>Kabelinių linijų varžos matavimas</t>
  </si>
  <si>
    <t xml:space="preserve">Esamos g/b atramos su ramsčiu išmontavimas </t>
  </si>
  <si>
    <t xml:space="preserve">Gatvės apšvietimo šviestuvo išmontavimas </t>
  </si>
  <si>
    <t>0.4kV OL laidų A-35 išmontavimas</t>
  </si>
  <si>
    <t>1.21</t>
  </si>
  <si>
    <t>9. Elektrotechnikos dalis. Elektros tinklų ir įrenginių perkėlimas (rekonstravimas). ISK20-81215</t>
  </si>
  <si>
    <t>DARBŲ KIEKIŲ ŽINIARAŠTIS NR. 9 – ELEKTROTECHNIKOS DALIS. ELEKTROS TINKLŲ IR ĮRENGINIŲ PERKĖLIMAS (REKONSTRAVIMAS). ISK20-81215</t>
  </si>
  <si>
    <t>IŠ VISO ŽINIARAŠTYJE 9, EUR BE PVM</t>
  </si>
  <si>
    <t>1. Darbų žiniaraštis</t>
  </si>
  <si>
    <t>2. Medžiagų žiniaraštis</t>
  </si>
  <si>
    <t>2.12</t>
  </si>
  <si>
    <t>2.13</t>
  </si>
  <si>
    <t>2.14</t>
  </si>
  <si>
    <t>2.15</t>
  </si>
  <si>
    <t>2.16</t>
  </si>
  <si>
    <t>2.17</t>
  </si>
  <si>
    <t>2.18</t>
  </si>
  <si>
    <t>2.19</t>
  </si>
  <si>
    <t>Kūginė atrama cinkuota H=11 m</t>
  </si>
  <si>
    <t>Kūginė atrama cinkuota H=6 m.  pėsčiųjų perėjų apšvietimui</t>
  </si>
  <si>
    <t xml:space="preserve">Cinkuoto plieno gembės 1 šviestuvui  H-1,0m.L-1.0m. &lt;0º   </t>
  </si>
  <si>
    <t>Gatvių apšvietimo atramų pamatai atramai H=11 m</t>
  </si>
  <si>
    <t>Gatvių apšvietimo atramų pamatai atramai H=6 m</t>
  </si>
  <si>
    <t>LED gatvių ir magistralių apšvietimo šviestuvas 109W.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</si>
  <si>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58W, Šviesos spektras 5700K</t>
  </si>
  <si>
    <t>Kabelis aliuminio gyslomis 0.6/1kV, darbo temperatūra ne mažiau +90ºC, trumpo sujungimo temperatūra +250ºC,  4x16</t>
  </si>
  <si>
    <t>Kabelis vario gyslomis 0.6/1kV ,  darbo temperatūra ne mažiau +90ºC, 3x1.5</t>
  </si>
  <si>
    <t>Gnybtų komplektas JOR-99969 su automatiniu jungikliu arba analogas</t>
  </si>
  <si>
    <t>Vienpolis automatinis jungiklis 6A C charakteristikos 240V</t>
  </si>
  <si>
    <t>Plastmasinė signalinė juosta</t>
  </si>
  <si>
    <t>Galinės movos kabeliui 4x16mm²</t>
  </si>
  <si>
    <t xml:space="preserve">Vamzdžis Ø75mm  </t>
  </si>
  <si>
    <t xml:space="preserve">Vamzdžis Ø110mm </t>
  </si>
  <si>
    <t>Įžeminimo kontūras 10omų,sudarytas iš:
 -įžeminimo elektrodas 14mm. diam. L=3m  -5 vnt.
-sujungimo mova                                                    -4vnt.
-plieninis antgalis                                                  -1vnt.
-įkalinimo galvutė                                                 -1vnt.
-kryžmine jungtis juosta elektrodas                      -1vnt.</t>
  </si>
  <si>
    <t>Įžeminimo kontūras 30omų,sudarytas iš:
 -įžeminimo elektrodas 14mm. diam. L=3m  -3 vnt.
-sujungimo mova                                                    -2vnt.
-plieninis antgalis                                                  -1vnt.
-įkalinimo galvutė                                                 -1vnt.
-kryžmine jungtis juosta elektrodas                      -1vnt.</t>
  </si>
  <si>
    <t>Cinkuota plienine juosta 25x4mm</t>
  </si>
  <si>
    <t>Apšvietimo valdymo spinta (AVS,), cinkuota, su pamatu spintos montavimui , sandarumas IP 54,  komplekte:
- spintos metalinės konstrukcijos, cinkuotos,   
 išmatavimus tikslinti užsakymo metu      -1 vnt.
- - vienpolis kirtiklis, In = 16 A                      - 1 vnt.
- vienpolis kontaktorius, In=16A, Uv.=230V-2 vnt.
- 1-polis automatinis jungiklis 16A „C,    -2 vnt.
- Trijų padėčių perjungimo raktas su fiksacija-2vnt.1
- astronominis laikrodis                             -1 vnt. 
-fotorelė                             -1 vnt.
-jungiklis 220 V – 1 vnt.
- Apšvietimo lempa – 1 vnt.
- Saugiklis NH00/10A -2vnt.
- pamatai skydo montavimui                     -1 vnt.</t>
  </si>
  <si>
    <t>Tranšėjos kasimas ir užkasimas II kat. grunte iki 1m gylio 1arba 2 kabeliams paklojimui rankiniu būdu</t>
  </si>
  <si>
    <t>Plotų išlyginimas rankiniu būdu 1-2kab., kai gruntas  I-II grupės.</t>
  </si>
  <si>
    <t>Pakloto paruošimas kabeliui</t>
  </si>
  <si>
    <t>Duobės mechanizmams klojimui betranšėjiniu būdu iškasimas/užkasimas</t>
  </si>
  <si>
    <t>Vamzdžio 110mm paklojimas betranšėjiniu būdu</t>
  </si>
  <si>
    <t>Kabelio iki 3kg. tiesimas grunte apsauginiame vamzdyje</t>
  </si>
  <si>
    <r>
      <t xml:space="preserve">Vamzdžio </t>
    </r>
    <r>
      <rPr>
        <sz val="11"/>
        <rFont val="Calibri"/>
        <family val="2"/>
        <charset val="186"/>
      </rPr>
      <t>Ø</t>
    </r>
    <r>
      <rPr>
        <sz val="11"/>
        <rFont val="Times New Roman"/>
        <family val="1"/>
        <charset val="186"/>
      </rPr>
      <t>50mm, Ø110mm paklojimas tranšėjoje</t>
    </r>
  </si>
  <si>
    <t>Galinės movos kabeliui 4x150 montavimas</t>
  </si>
  <si>
    <t>Kabelio montavimas apkabom po gaubtu</t>
  </si>
  <si>
    <t>Sujungimo movos kabeliui 5x16 montavimas</t>
  </si>
  <si>
    <t>Kabelio montavimas apkabom prie atramos</t>
  </si>
  <si>
    <t>Gaubto montavimas</t>
  </si>
  <si>
    <t>Vamzdžio montavimas apkabom prie sienos</t>
  </si>
  <si>
    <t>Kabelio įverimas į vamzdį</t>
  </si>
  <si>
    <t>0.4kV viršįtampių ribotuvų montavimas</t>
  </si>
  <si>
    <t>Duobės kasimas KS/KAS pamatams</t>
  </si>
  <si>
    <t>KS/KAS spintos montavimas</t>
  </si>
  <si>
    <t>Kabelio  spintoje paklojimas</t>
  </si>
  <si>
    <t xml:space="preserve">Įžeminimo  kontūro 10Ω montavimas </t>
  </si>
  <si>
    <t>Spintos, atramos prijungimas prie prie įžeminimo kontūro  cinkuota 30x4mm. Juosta</t>
  </si>
  <si>
    <t>Ramsčio 0.4kV OL G/b atramai  montavimas</t>
  </si>
  <si>
    <t>Ramsčio tvirtinimo mazgo montavimas</t>
  </si>
  <si>
    <t>Ankerinio gnybtas  montavimas</t>
  </si>
  <si>
    <t>Atšakinio gnybto montavimas</t>
  </si>
  <si>
    <t>Kabelio gyslų izoliacijos varžos matavimas</t>
  </si>
  <si>
    <t>Vėjo dangos atstatymas</t>
  </si>
  <si>
    <t>Esamos g/b atramos išmontavimas</t>
  </si>
  <si>
    <t>Laido A35 išmontavimas</t>
  </si>
  <si>
    <t>Oro linijos kabelio AMKA 3x50+70 išmontavimas</t>
  </si>
  <si>
    <t>1.22</t>
  </si>
  <si>
    <t>1.23</t>
  </si>
  <si>
    <t>1.24</t>
  </si>
  <si>
    <t>1.25</t>
  </si>
  <si>
    <t>1.26</t>
  </si>
  <si>
    <t>1.27</t>
  </si>
  <si>
    <t>1.28</t>
  </si>
  <si>
    <t>1.29</t>
  </si>
  <si>
    <t>1.30</t>
  </si>
  <si>
    <r>
      <t>m</t>
    </r>
    <r>
      <rPr>
        <sz val="11"/>
        <color theme="1"/>
        <rFont val="Calibri"/>
        <family val="2"/>
        <charset val="186"/>
      </rPr>
      <t>²</t>
    </r>
  </si>
  <si>
    <t>2.20</t>
  </si>
  <si>
    <t>2.21</t>
  </si>
  <si>
    <t>2.22</t>
  </si>
  <si>
    <t>2.23</t>
  </si>
  <si>
    <t>2.24</t>
  </si>
  <si>
    <t>2.25</t>
  </si>
  <si>
    <t>2.26</t>
  </si>
  <si>
    <t xml:space="preserve">Saugiklių lydieji įdeklai:
       - Lydžiojo įdėklo tipas  NH-2, 
 - Lydžiojo įdėklo vardinė srovė: 80 A; 
- Lydžiojo įdėklo poveikio signalizavimas: Be poveikio rodiklio. </t>
  </si>
  <si>
    <t xml:space="preserve">Trifazis automatinis išjungiklis:
 - Vardinė srovė: ≥ 20A
- Atjungimo charakteristika: C;
 - Prijungiamo laidininko skerspjūvis (vienoje fazėje):  mm²; 
- Laidininko prijungimas: varžtiniais apkabiniais gnybtais;
 - Polių skaičius: 3. </t>
  </si>
  <si>
    <t xml:space="preserve">Modulinis kirtiklis:
 - Vardinė srovė: ≥ 80 A
 - Prijungiamo laidininko skerspjūvis (vienoje fazėje):  35 mm²; 
- Laidininko prijungimas: varžtiniais apkabiniais gnybtais;
 - Polių skaičius: 3. </t>
  </si>
  <si>
    <t>0,4 kV KABELIŲ SPINTOS (KS/KAS1) SU APSKAITOS PRIETAISAIS:
-Linijos (kirtiklių-saugiklių blokų) vardinė srovė-NH-2,
montuojami saugikliai 80A
-Kirtiklių-saugiklių blokų ir rezervinių bei kabelių prijungimo vietų skaičius:- du kirtiklių-saugiklių blokai ir kabelis  ;
-Elektros apskaitos prietaisų kiekis apskaitos dalies modulyje- 2;
 -Reikalavimai apskaitos spintos dalies modulio elementų komplektavimui:-apsauginio laidininko (PE) šyną, nulinės šynos (N), automatiniai jungikliai, moduliniai kirtikliai, įvadiniai gnybtynai, kiti standartiniai elektros aparatai; 
-Apskaitos dalies modulio įvadinio automatinio jungiklio vardinė srovė-20A ”C”,
-Įeinančių ir išeinančių kabelių skerspjūviai-4x150, 
-Kabelių spintos durys;
   - turi atsidaryti ne mažesniu kaip 120º kampu;
    - atidaromos į kairę pusę 
    - apskaitos dalies modulyje (4 apskaitos prietaisai) įrengiamos dvejos durys;
   - kabelių dalies modulyje įrengiamos vienos durys.
Kabelinės spintos tvirtinimas:
- pastatoma ant pagrindo (visais atvejais pagrindo aukštis turi būti toks, kad atstumas nuo grindų (žemės paviršiaus) iki skaitiklio gnybtų turi būti 0,8-1,7 m). Tuo atveju, kai pagrindas įkasamas į žemę priekinis ir galinis pagrindo dangčiai turi būti 400 mm aukščio, kurių 200 mm įkasama į žemę, 200 mm virš žemės paviršiaus a), b), c) ir d) brėžiniai. 
2 gabarito saugiklių-kirtiklių.blokas su saugikliais NH-2/63    -2vnt.,
-Polių išdėstymas-horizontalus
 -Vardinė srovė- 400A:
     -Prijungiamo laidininko skerspjūvis (vienoje fazėje)- -1 x 150 mm2
     -Saugiklių lydžiųjų įdėklų dydis  -2:
     -be matavimo transformatorių įrengimo vietos.</t>
  </si>
  <si>
    <t xml:space="preserve">0,4 kV KABELIŲ SPINTOS (KS/KAS2) SU APSKAITOS PRIETAISAIS:
-Kirtiklių-saugiklių blokų ir rezervinių bei kabelių prijungimo vietų skaičius:- kabelis  ;
-Elektros apskaitos prietaisų kiekis apskaitos dalies modulyje- 4;
 -Reikalavimai apskaitos spintos dalies modulio elementų komplektavimui:-apsauginio laidininko (PE) šyną, nulinės šynos (N), automatiniai jungikliai, moduliniai kirtikliai, įvadiniai gnybtynai, kiti standartiniai elektros aparatai; 
-Apskaitos dalies modulio įvadinio automatinio jungiklio vardinė srovė-16A ”C”,40A“C“
-Įeinančių ir išeinančių kabelių skerspjūviai-4x150, 5x16
-Kabelių spintos durys;
   - turi atsidaryti ne mažesniu kaip 120º kampu;
    - atidaromos į kairę pusę 
    - apskaitos dalies modulyje (4 apskaitos prietaisai) įrengiamos dvejos durys;
   - kabelių dalies modulyje įrengiamos vienos durys.
Kabelinės spintos tvirtinimas:
- pastatoma ant pagrindo (visais atvejais pagrindo aukštis turi būti toks, kad atstumas nuo grindų (žemės paviršiaus) iki skaitiklio gnybtų turi būti 0,8-1,7 m). Tuo atveju, kai pagrindas įkasamas į žemę priekinis ir galinis pagrindo dangčiai turi būti 400 mm aukščio, kurių 200 mm įkasama į žemę, 200 mm virš žemės paviršiaus a), b), c) ir d) brėžiniai. </t>
  </si>
  <si>
    <t xml:space="preserve">Viemfazis automatinis išjungiklis:
 - Vardinė srovė: ≥ 16A
- Atjungimo charakteristika: C;
 - Prijungiamo laidininko skerspjūvis (vienoje fazėje):  mm²; 
- Laidininko prijungimas: varžtiniais apkabiniais gnybtais;
 - Polių skaičius: 1. </t>
  </si>
  <si>
    <t xml:space="preserve">Trifazis automatinis išjungiklis:
 - Vardinė srovė: ≥ 40A
- Atjungimo charakteristika: C;
 - Prijungiamo laidininko skerspjūvis (vienoje fazėje):  mm²; 
- Laidininko prijungimas: varžtiniais apkabiniais gnybtais;
 - Polių skaičius: 3. </t>
  </si>
  <si>
    <t xml:space="preserve">Modulinis kirtiklis:
 - Vardinė srovė: ≥ 63 A
 - Prijungiamo laidininko skerspjūvis (vienoje fazėje):  35 mm²; 
- Laidininko prijungimas: varžtiniais apkabiniais gnybtais;
 - Polių skaičius: 3. </t>
  </si>
  <si>
    <r>
      <t xml:space="preserve"> G/b stiebas 0.4kV OL:
-Stiebo ilgis-9,6m.;
-Skaičiuojamasis lenkimo momentas- 21,6 ar   30,3 kNm;
-Įtempiamosios armatūros skersmuo- 12 mm;
-Plokštelė (cinkuota) įžeminimo įrenginio prijungimui atstumu nuo stiebo storgalio -2,2 m;
-Priešingų nelygiagrečių šonų ilgis storgalyje- 265,4 mm;
-Priešingų nelygiagrečių šonų ilgis plongalyje-165mm;
-Plataus šono ilgis plongalyje ir storgalyje-185mm;
-Masė -</t>
    </r>
    <r>
      <rPr>
        <sz val="11"/>
        <color theme="1"/>
        <rFont val="Calibri"/>
        <family val="2"/>
        <charset val="186"/>
      </rPr>
      <t>≤</t>
    </r>
    <r>
      <rPr>
        <sz val="11"/>
        <color theme="1"/>
        <rFont val="Times New Roman"/>
        <family val="1"/>
        <charset val="186"/>
      </rPr>
      <t xml:space="preserve"> 0,96 t;</t>
    </r>
  </si>
  <si>
    <t>Ramsčio tvirtinimo mazgas</t>
  </si>
  <si>
    <t>Galinė mova kabeliui:
 -Eksploatavimo sąlygos-patalpose,atvirame ore;
-Kabelio gyslų skaičius-4;
-jungiamų kabelių gyslų skerspjūvis-150mm²</t>
  </si>
  <si>
    <t>Jungimo mova kabeliui:
 -Eksploatavimo sąlygos-žemėje;
-Kabelio gyslų skaičius-5;
-jungiamų kabelių gyslų skerspjūvis-16mm²</t>
  </si>
  <si>
    <t>Kabelių apsaugos vamzdžiai, klojami uždaru būdu:
 - Išorinis skersmuo – 110 mm;</t>
  </si>
  <si>
    <t xml:space="preserve">1.0kV Kabelis:
 -kabelio gyslų skaičius ir skerspjūvio plotas – 5x16
 - Laidininkas - Atkaitintas aliuminis;
- Apsauginis sluoksnis tarp gyslų izoliacijos ir išorinio apvalkalo -užpildas                                </t>
  </si>
  <si>
    <t xml:space="preserve">1.0kV Kabelis:
 -kabelio gyslų skaičius ir skerspjūvio plotas – 4x150
 - Laidininkas - Atkaitintas aliuminis;
- Apsauginis sluoksnis tarp gyslų izoliacijos ir išorinio apvalkalo -užpildas                                  </t>
  </si>
  <si>
    <t>Kabelių apsaugos vamzdžiai, 
 - Išorinis skersmuo – 110 mm</t>
  </si>
  <si>
    <t>Atvirų būdu žemėjė klojami kabelių apsaugos vamzdžiai:
 - Išorinis skersmuo – 50 mm</t>
  </si>
  <si>
    <t>Lauke klojami kabelių apsaugos vamzdžiai:
 - Išorinis skersmuo – 50 mm</t>
  </si>
  <si>
    <t>0.4kV viršįtampių ribotuvai</t>
  </si>
  <si>
    <t>Gaubtas kabelio apsaugai L=2,0m</t>
  </si>
  <si>
    <t xml:space="preserve">Apkabas gaubtui </t>
  </si>
  <si>
    <t>Apkabas kabeliui</t>
  </si>
  <si>
    <t>Pakartotinis nulinio laido įžeminimo kontūras 10omų, sudarytas iš:
-įžeminimo strypas 14mm. L=1,5m                        -10vnt.
- sujungimo mova                                                   -9vnt.
- plieninis antgalis                                                  -1vnt.
-kontrolinė dėžė                                                    -1vnt.
-kryžmine jungtis juosta elektrodas                       -1vnt.</t>
  </si>
  <si>
    <t>Cinkuota 40x4mm juosta</t>
  </si>
  <si>
    <t>Ankerinis gnybtas :
-Sujungiamų AL laidininkų skerspjūviai -16–70 mm2</t>
  </si>
  <si>
    <t>Atšakinis gnybtas:
-Sujungiamų AL laidininkų skerspjūviai -16–70 mm2</t>
  </si>
  <si>
    <t>skyrius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</si>
</sst>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000000"/>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sz val="10"/>
      <color theme="1"/>
      <name val="Times New Roman"/>
      <family val="1"/>
      <charset val="186"/>
    </font>
    <font>
      <sz val="11"/>
      <name val="Arial"/>
      <family val="2"/>
      <charset val="186"/>
    </font>
    <font>
      <vertAlign val="superscript"/>
      <sz val="11"/>
      <color theme="1"/>
      <name val="Times New Roman"/>
      <family val="1"/>
      <charset val="186"/>
    </font>
    <font>
      <sz val="12"/>
      <color rgb="FF000000"/>
      <name val="Times New Roman"/>
      <family val="1"/>
      <charset val="186"/>
    </font>
    <font>
      <sz val="11"/>
      <name val="Calibri"/>
      <family val="2"/>
      <charset val="186"/>
    </font>
    <font>
      <sz val="11"/>
      <color theme="1"/>
      <name val="Calibri"/>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8">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7" fillId="0" borderId="0" xfId="0" applyFont="1" applyAlignment="1">
      <alignment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1" fillId="0" borderId="13"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4" fillId="4" borderId="21" xfId="4" applyNumberFormat="1" applyFont="1" applyFill="1" applyBorder="1" applyAlignment="1" applyProtection="1">
      <alignment horizontal="center" vertical="center" wrapText="1"/>
      <protection locked="0"/>
    </xf>
    <xf numFmtId="49" fontId="10" fillId="0" borderId="15" xfId="0" applyNumberFormat="1" applyFont="1" applyBorder="1" applyAlignment="1">
      <alignment horizontal="center" vertical="center" wrapText="1"/>
    </xf>
    <xf numFmtId="49" fontId="10" fillId="0" borderId="17" xfId="0" applyNumberFormat="1" applyFont="1" applyBorder="1" applyAlignment="1">
      <alignment horizontal="center" vertical="center" wrapText="1"/>
    </xf>
    <xf numFmtId="49" fontId="14" fillId="0" borderId="1" xfId="0" applyNumberFormat="1" applyFont="1" applyBorder="1" applyAlignment="1">
      <alignment horizontal="center" vertical="center"/>
    </xf>
    <xf numFmtId="0" fontId="17" fillId="0" borderId="0" xfId="1" applyFont="1" applyAlignment="1" applyProtection="1">
      <alignment horizontal="center" vertical="center" wrapText="1"/>
    </xf>
    <xf numFmtId="0" fontId="17" fillId="0" borderId="19" xfId="2"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4" fontId="4" fillId="4" borderId="1" xfId="4"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8" xfId="0" applyNumberFormat="1" applyFont="1" applyBorder="1" applyAlignment="1">
      <alignment horizontal="center" vertical="center"/>
    </xf>
    <xf numFmtId="0" fontId="15"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vertical="center"/>
    </xf>
    <xf numFmtId="0" fontId="15" fillId="0" borderId="1" xfId="0" applyFont="1" applyBorder="1" applyAlignment="1">
      <alignment horizontal="right" vertical="center"/>
    </xf>
    <xf numFmtId="0" fontId="13" fillId="0" borderId="0" xfId="0" applyFont="1"/>
    <xf numFmtId="0" fontId="14" fillId="0" borderId="0" xfId="0" applyFont="1" applyAlignment="1">
      <alignment horizontal="left" vertical="center" wrapText="1"/>
    </xf>
    <xf numFmtId="0" fontId="16" fillId="0" borderId="0" xfId="0" applyFont="1"/>
    <xf numFmtId="4" fontId="13" fillId="0" borderId="1" xfId="0" applyNumberFormat="1" applyFont="1" applyBorder="1" applyAlignment="1">
      <alignment horizontal="center" vertical="center"/>
    </xf>
    <xf numFmtId="4" fontId="15" fillId="0" borderId="1" xfId="0" applyNumberFormat="1" applyFont="1" applyBorder="1" applyAlignment="1">
      <alignment horizontal="center" vertical="center"/>
    </xf>
    <xf numFmtId="49" fontId="10" fillId="0" borderId="18" xfId="0" applyNumberFormat="1" applyFont="1" applyBorder="1" applyAlignment="1">
      <alignment horizontal="center" vertical="center"/>
    </xf>
    <xf numFmtId="49" fontId="10" fillId="0" borderId="19" xfId="0" applyNumberFormat="1" applyFont="1" applyBorder="1" applyAlignment="1">
      <alignment horizontal="center" vertical="center"/>
    </xf>
    <xf numFmtId="49" fontId="10" fillId="0" borderId="22"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8" fillId="0" borderId="0" xfId="4" applyFont="1" applyAlignment="1">
      <alignment vertical="center"/>
    </xf>
    <xf numFmtId="4" fontId="18" fillId="0" borderId="0" xfId="4" applyNumberFormat="1" applyFont="1" applyAlignment="1">
      <alignment horizontal="right" vertical="center"/>
    </xf>
    <xf numFmtId="0" fontId="8" fillId="0" borderId="0" xfId="0" applyFont="1"/>
    <xf numFmtId="0" fontId="10" fillId="0" borderId="8" xfId="2" applyFont="1" applyBorder="1" applyAlignment="1" applyProtection="1">
      <alignment horizontal="center" vertical="center" wrapText="1"/>
    </xf>
    <xf numFmtId="4" fontId="4" fillId="0" borderId="13" xfId="0" applyNumberFormat="1" applyFont="1" applyBorder="1" applyAlignment="1" applyProtection="1">
      <alignment horizontal="center" vertical="center"/>
      <protection locked="0"/>
    </xf>
    <xf numFmtId="0" fontId="19" fillId="0" borderId="1" xfId="0" applyFont="1" applyBorder="1"/>
    <xf numFmtId="0" fontId="19" fillId="0" borderId="1" xfId="0" applyFont="1" applyBorder="1" applyAlignment="1">
      <alignment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1" xfId="0" applyFont="1" applyBorder="1" applyAlignment="1">
      <alignment vertical="center" wrapText="1"/>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xf>
    <xf numFmtId="0" fontId="5" fillId="0" borderId="21" xfId="0" applyFont="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2" fontId="5" fillId="0" borderId="23" xfId="0" applyNumberFormat="1" applyFont="1" applyBorder="1" applyAlignment="1">
      <alignment horizontal="center" vertical="center"/>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8" xfId="0" applyFont="1" applyBorder="1" applyAlignment="1">
      <alignment horizontal="left" vertical="center" wrapText="1"/>
    </xf>
    <xf numFmtId="2" fontId="5" fillId="0" borderId="21" xfId="0" applyNumberFormat="1" applyFont="1" applyBorder="1" applyAlignment="1">
      <alignment horizontal="center" vertical="center"/>
    </xf>
    <xf numFmtId="0" fontId="5" fillId="0" borderId="23" xfId="0" applyFont="1" applyBorder="1" applyAlignment="1">
      <alignment vertical="center" wrapText="1"/>
    </xf>
    <xf numFmtId="0" fontId="5" fillId="0" borderId="23" xfId="0" applyFont="1" applyBorder="1" applyAlignment="1">
      <alignment horizontal="center" vertical="center"/>
    </xf>
    <xf numFmtId="0" fontId="5" fillId="0" borderId="21" xfId="0" applyFont="1" applyBorder="1" applyAlignment="1">
      <alignment horizontal="left" vertical="center" wrapText="1"/>
    </xf>
    <xf numFmtId="0" fontId="5" fillId="0" borderId="8" xfId="0" applyFont="1" applyBorder="1" applyAlignment="1">
      <alignment vertical="center" wrapText="1"/>
    </xf>
    <xf numFmtId="0" fontId="5" fillId="0" borderId="23" xfId="0" applyFont="1" applyBorder="1" applyAlignment="1">
      <alignment horizontal="left" vertical="center" wrapText="1"/>
    </xf>
    <xf numFmtId="0" fontId="5" fillId="0" borderId="24" xfId="0" applyFont="1" applyBorder="1" applyAlignment="1">
      <alignment horizontal="left" vertical="center" wrapText="1"/>
    </xf>
    <xf numFmtId="49" fontId="10" fillId="0" borderId="25" xfId="0" applyNumberFormat="1" applyFont="1" applyBorder="1" applyAlignment="1">
      <alignment horizontal="center" vertical="center" wrapText="1"/>
    </xf>
    <xf numFmtId="49" fontId="10" fillId="0" borderId="26" xfId="0" applyNumberFormat="1" applyFont="1" applyBorder="1" applyAlignment="1">
      <alignment horizontal="center" vertical="center" wrapText="1"/>
    </xf>
    <xf numFmtId="4" fontId="5" fillId="4" borderId="23" xfId="0" applyNumberFormat="1" applyFont="1" applyFill="1" applyBorder="1" applyAlignment="1" applyProtection="1">
      <alignment horizontal="center" vertical="center" wrapText="1"/>
      <protection locked="0"/>
    </xf>
    <xf numFmtId="4" fontId="5" fillId="0" borderId="27" xfId="0" applyNumberFormat="1" applyFont="1" applyBorder="1" applyAlignment="1">
      <alignment horizontal="center" vertical="center" wrapText="1"/>
    </xf>
    <xf numFmtId="0" fontId="20" fillId="5" borderId="1" xfId="0" applyFont="1" applyFill="1" applyBorder="1" applyAlignment="1">
      <alignment horizontal="center" vertical="center"/>
    </xf>
    <xf numFmtId="0" fontId="20" fillId="0" borderId="1" xfId="0" applyFont="1" applyBorder="1" applyAlignment="1">
      <alignment horizontal="center" vertical="center"/>
    </xf>
    <xf numFmtId="49" fontId="10" fillId="0" borderId="16" xfId="0" applyNumberFormat="1" applyFont="1" applyBorder="1" applyAlignment="1">
      <alignment horizontal="center" vertical="center" wrapText="1"/>
    </xf>
    <xf numFmtId="49" fontId="10" fillId="0" borderId="28" xfId="0" applyNumberFormat="1" applyFont="1" applyBorder="1" applyAlignment="1">
      <alignment horizontal="center" vertical="center" wrapText="1"/>
    </xf>
    <xf numFmtId="0" fontId="10" fillId="0" borderId="28" xfId="2" applyFont="1" applyBorder="1" applyAlignment="1" applyProtection="1">
      <alignment horizontal="center" vertical="center" wrapText="1"/>
    </xf>
    <xf numFmtId="0" fontId="5" fillId="0" borderId="28" xfId="0" applyFont="1" applyBorder="1" applyAlignment="1">
      <alignment horizontal="left" vertical="center" wrapText="1"/>
    </xf>
    <xf numFmtId="49" fontId="5" fillId="0" borderId="28" xfId="0" applyNumberFormat="1" applyFont="1" applyBorder="1" applyAlignment="1">
      <alignment horizontal="center" vertical="center" wrapText="1"/>
    </xf>
    <xf numFmtId="2" fontId="5" fillId="0" borderId="28" xfId="2" applyNumberFormat="1" applyFont="1" applyBorder="1" applyAlignment="1" applyProtection="1">
      <alignment horizontal="center" vertical="center" wrapText="1"/>
    </xf>
    <xf numFmtId="4" fontId="5" fillId="0" borderId="29" xfId="0" applyNumberFormat="1" applyFont="1" applyBorder="1" applyAlignment="1">
      <alignment horizontal="center" vertical="center" wrapText="1"/>
    </xf>
    <xf numFmtId="4" fontId="4" fillId="0" borderId="15" xfId="0" applyNumberFormat="1" applyFont="1" applyBorder="1" applyAlignment="1" applyProtection="1">
      <alignment horizontal="center" vertical="center" wrapText="1"/>
      <protection locked="0"/>
    </xf>
    <xf numFmtId="4" fontId="11" fillId="0" borderId="30" xfId="0" applyNumberFormat="1" applyFont="1" applyBorder="1" applyAlignment="1" applyProtection="1">
      <alignment horizontal="center" vertical="center"/>
      <protection locked="0"/>
    </xf>
    <xf numFmtId="49" fontId="10" fillId="0" borderId="31" xfId="0" applyNumberFormat="1" applyFont="1" applyBorder="1" applyAlignment="1">
      <alignment horizontal="center" vertical="center" wrapText="1"/>
    </xf>
    <xf numFmtId="4" fontId="4" fillId="4" borderId="32" xfId="4" applyNumberFormat="1" applyFont="1" applyFill="1" applyBorder="1" applyAlignment="1" applyProtection="1">
      <alignment horizontal="center" vertical="center" wrapText="1"/>
      <protection locked="0"/>
    </xf>
    <xf numFmtId="4" fontId="4" fillId="4" borderId="28" xfId="4" applyNumberFormat="1" applyFont="1" applyFill="1" applyBorder="1" applyAlignment="1" applyProtection="1">
      <alignment horizontal="center" vertical="center" wrapText="1"/>
      <protection locked="0"/>
    </xf>
    <xf numFmtId="4" fontId="5" fillId="0" borderId="13" xfId="0" applyNumberFormat="1" applyFont="1" applyBorder="1" applyAlignment="1">
      <alignment horizontal="center" vertical="center" wrapText="1"/>
    </xf>
    <xf numFmtId="49" fontId="10" fillId="0" borderId="32" xfId="0" applyNumberFormat="1" applyFont="1" applyBorder="1" applyAlignment="1">
      <alignment horizontal="center" vertical="center" wrapText="1"/>
    </xf>
    <xf numFmtId="0" fontId="5" fillId="0" borderId="33" xfId="0" applyFont="1" applyBorder="1" applyAlignment="1">
      <alignment horizontal="left" vertical="center" wrapText="1"/>
    </xf>
    <xf numFmtId="49" fontId="5" fillId="0" borderId="33" xfId="0" applyNumberFormat="1" applyFont="1" applyBorder="1" applyAlignment="1">
      <alignment horizontal="center" vertical="center" wrapText="1"/>
    </xf>
    <xf numFmtId="2" fontId="5" fillId="0" borderId="33" xfId="2" applyNumberFormat="1" applyFont="1" applyBorder="1" applyAlignment="1" applyProtection="1">
      <alignment horizontal="center" vertical="center" wrapText="1"/>
    </xf>
    <xf numFmtId="2" fontId="5" fillId="0" borderId="3" xfId="2" applyNumberFormat="1" applyFont="1" applyBorder="1" applyAlignment="1" applyProtection="1">
      <alignment horizontal="center" vertical="center" wrapText="1"/>
    </xf>
    <xf numFmtId="4" fontId="5" fillId="0" borderId="34"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165" fontId="5" fillId="0" borderId="21" xfId="0" applyNumberFormat="1" applyFont="1" applyBorder="1" applyAlignment="1">
      <alignment horizontal="center" vertical="center"/>
    </xf>
    <xf numFmtId="0" fontId="4" fillId="0" borderId="35" xfId="3" applyFont="1" applyBorder="1" applyAlignment="1">
      <alignment horizontal="center" vertical="center" wrapText="1"/>
    </xf>
    <xf numFmtId="4" fontId="4" fillId="0" borderId="34" xfId="3" applyNumberFormat="1" applyFont="1" applyBorder="1" applyAlignment="1">
      <alignment horizontal="center" vertical="center" wrapText="1"/>
    </xf>
    <xf numFmtId="0" fontId="20" fillId="5" borderId="23" xfId="0" applyFont="1" applyFill="1" applyBorder="1" applyAlignment="1">
      <alignment horizontal="center" vertical="center"/>
    </xf>
    <xf numFmtId="49" fontId="10" fillId="0" borderId="19" xfId="0" applyNumberFormat="1" applyFont="1" applyBorder="1" applyAlignment="1">
      <alignment horizontal="center" vertical="center" wrapText="1"/>
    </xf>
    <xf numFmtId="49" fontId="10" fillId="0" borderId="36" xfId="0" applyNumberFormat="1" applyFont="1" applyBorder="1" applyAlignment="1">
      <alignment horizontal="center" vertical="center"/>
    </xf>
    <xf numFmtId="0" fontId="5" fillId="0" borderId="37" xfId="0" applyFont="1" applyBorder="1" applyAlignment="1">
      <alignment horizontal="left" vertical="center" wrapText="1"/>
    </xf>
    <xf numFmtId="0" fontId="5" fillId="0" borderId="36" xfId="0" applyFont="1" applyBorder="1" applyAlignment="1">
      <alignment horizontal="left" vertical="center" wrapText="1"/>
    </xf>
    <xf numFmtId="0" fontId="7" fillId="0" borderId="36" xfId="0" applyFont="1" applyBorder="1" applyAlignment="1">
      <alignment horizontal="justify" vertical="center" wrapText="1"/>
    </xf>
    <xf numFmtId="0" fontId="7" fillId="0" borderId="38" xfId="0" applyFont="1" applyBorder="1" applyAlignment="1">
      <alignment horizontal="justify" vertical="center" wrapText="1"/>
    </xf>
    <xf numFmtId="4" fontId="4" fillId="4" borderId="18" xfId="3" applyNumberFormat="1" applyFont="1" applyFill="1" applyBorder="1" applyAlignment="1" applyProtection="1">
      <alignment horizontal="center" vertical="center" wrapText="1"/>
      <protection locked="0"/>
    </xf>
    <xf numFmtId="4" fontId="4" fillId="4" borderId="19" xfId="3" applyNumberFormat="1"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39" xfId="0" applyNumberFormat="1" applyFont="1" applyBorder="1" applyAlignment="1">
      <alignment horizontal="center" vertical="center"/>
    </xf>
    <xf numFmtId="49" fontId="10" fillId="0" borderId="40" xfId="0" applyNumberFormat="1" applyFont="1" applyBorder="1" applyAlignment="1">
      <alignment horizontal="center" vertical="center"/>
    </xf>
    <xf numFmtId="164" fontId="5" fillId="4" borderId="17" xfId="0" applyNumberFormat="1" applyFont="1" applyFill="1" applyBorder="1" applyAlignment="1" applyProtection="1">
      <alignment horizontal="center" vertical="center"/>
      <protection locked="0"/>
    </xf>
    <xf numFmtId="164" fontId="5" fillId="4" borderId="18" xfId="0" applyNumberFormat="1" applyFont="1" applyFill="1" applyBorder="1" applyAlignment="1" applyProtection="1">
      <alignment horizontal="center" vertical="center"/>
      <protection locked="0"/>
    </xf>
    <xf numFmtId="164" fontId="5" fillId="4" borderId="19" xfId="0" applyNumberFormat="1" applyFont="1" applyFill="1" applyBorder="1" applyAlignment="1" applyProtection="1">
      <alignment horizontal="center" vertical="center"/>
      <protection locked="0"/>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8" xfId="0" applyFont="1" applyBorder="1" applyAlignment="1">
      <alignment horizontal="left" vertical="center" wrapText="1"/>
    </xf>
    <xf numFmtId="0" fontId="22" fillId="0" borderId="0" xfId="0" applyFont="1" applyAlignment="1">
      <alignment horizontal="center" vertical="center"/>
    </xf>
    <xf numFmtId="0" fontId="7" fillId="0" borderId="32" xfId="0" applyFont="1" applyBorder="1" applyAlignment="1">
      <alignment horizontal="center" vertical="center" wrapText="1"/>
    </xf>
    <xf numFmtId="0" fontId="22" fillId="0" borderId="1" xfId="0" applyFont="1" applyBorder="1" applyAlignment="1">
      <alignment horizontal="center" vertical="center"/>
    </xf>
    <xf numFmtId="49" fontId="10" fillId="0" borderId="38" xfId="0" applyNumberFormat="1" applyFont="1" applyBorder="1" applyAlignment="1">
      <alignment horizontal="center" vertical="center"/>
    </xf>
    <xf numFmtId="49" fontId="10" fillId="0" borderId="41" xfId="0" applyNumberFormat="1" applyFont="1" applyBorder="1" applyAlignment="1">
      <alignment horizontal="center" vertical="center"/>
    </xf>
    <xf numFmtId="0" fontId="5" fillId="0" borderId="41" xfId="0" applyFont="1" applyBorder="1" applyAlignment="1">
      <alignment horizontal="left" vertical="center" wrapText="1"/>
    </xf>
    <xf numFmtId="0" fontId="7" fillId="0" borderId="21" xfId="0" applyFont="1" applyBorder="1" applyAlignment="1">
      <alignment horizontal="center" vertical="center" wrapText="1"/>
    </xf>
    <xf numFmtId="4" fontId="4" fillId="4" borderId="20" xfId="3" applyNumberFormat="1" applyFont="1" applyFill="1" applyBorder="1" applyAlignment="1" applyProtection="1">
      <alignment horizontal="center" vertical="center" wrapText="1"/>
      <protection locked="0"/>
    </xf>
    <xf numFmtId="0" fontId="13" fillId="0" borderId="0" xfId="0" applyFont="1" applyAlignment="1">
      <alignment horizontal="left" vertical="center" wrapText="1"/>
    </xf>
    <xf numFmtId="0" fontId="13"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4" fillId="0" borderId="0" xfId="0" applyFont="1" applyAlignment="1">
      <alignment horizontal="left" vertical="center" wrapText="1"/>
    </xf>
    <xf numFmtId="0" fontId="13" fillId="0" borderId="0" xfId="0" applyFont="1" applyAlignment="1">
      <alignment horizontal="left" wrapText="1"/>
    </xf>
    <xf numFmtId="0" fontId="13" fillId="0" borderId="0" xfId="0" applyFont="1" applyAlignment="1">
      <alignment horizontal="left"/>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12"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C21"/>
  <sheetViews>
    <sheetView tabSelected="1" zoomScale="130" zoomScaleNormal="130" workbookViewId="0">
      <selection activeCell="A19" sqref="A19:C19"/>
    </sheetView>
  </sheetViews>
  <sheetFormatPr defaultRowHeight="14.5" x14ac:dyDescent="0.35"/>
  <cols>
    <col min="1" max="1" width="11.7265625" customWidth="1"/>
    <col min="2" max="2" width="94.26953125" customWidth="1"/>
    <col min="3" max="3" width="16.1796875" customWidth="1"/>
  </cols>
  <sheetData>
    <row r="1" spans="1:3" ht="28.9" customHeight="1" x14ac:dyDescent="0.35">
      <c r="A1" s="158" t="s">
        <v>83</v>
      </c>
      <c r="B1" s="158"/>
      <c r="C1" s="158"/>
    </row>
    <row r="2" spans="1:3" x14ac:dyDescent="0.35">
      <c r="A2" s="159" t="s">
        <v>72</v>
      </c>
      <c r="B2" s="159"/>
      <c r="C2" s="159"/>
    </row>
    <row r="3" spans="1:3" ht="26" x14ac:dyDescent="0.35">
      <c r="A3" s="58" t="s">
        <v>79</v>
      </c>
      <c r="B3" s="58" t="s">
        <v>73</v>
      </c>
      <c r="C3" s="58" t="s">
        <v>74</v>
      </c>
    </row>
    <row r="4" spans="1:3" x14ac:dyDescent="0.35">
      <c r="A4" s="59">
        <v>1</v>
      </c>
      <c r="B4" s="60" t="s">
        <v>188</v>
      </c>
      <c r="C4" s="65">
        <f>'1. S1 kelio Nr. 164'!G88</f>
        <v>0</v>
      </c>
    </row>
    <row r="5" spans="1:3" x14ac:dyDescent="0.35">
      <c r="A5" s="59">
        <v>2</v>
      </c>
      <c r="B5" s="60" t="s">
        <v>191</v>
      </c>
      <c r="C5" s="65">
        <f>'2. S2 kelio Nr. 4604'!G85</f>
        <v>0</v>
      </c>
    </row>
    <row r="6" spans="1:3" x14ac:dyDescent="0.35">
      <c r="A6" s="59">
        <v>3</v>
      </c>
      <c r="B6" s="60" t="s">
        <v>189</v>
      </c>
      <c r="C6" s="65">
        <f>'3. S3 kelio Suvedimas 1'!G56</f>
        <v>0</v>
      </c>
    </row>
    <row r="7" spans="1:3" x14ac:dyDescent="0.35">
      <c r="A7" s="59">
        <v>4</v>
      </c>
      <c r="B7" s="60" t="s">
        <v>190</v>
      </c>
      <c r="C7" s="65">
        <f>'4. S4 kelio Suvedimas 2'!G55</f>
        <v>0</v>
      </c>
    </row>
    <row r="8" spans="1:3" x14ac:dyDescent="0.35">
      <c r="A8" s="59">
        <v>5</v>
      </c>
      <c r="B8" s="77" t="s">
        <v>86</v>
      </c>
      <c r="C8" s="65">
        <f>'5. VN'!G28</f>
        <v>0</v>
      </c>
    </row>
    <row r="9" spans="1:3" x14ac:dyDescent="0.35">
      <c r="A9" s="59">
        <v>6</v>
      </c>
      <c r="B9" s="77" t="s">
        <v>85</v>
      </c>
      <c r="C9" s="65">
        <f>'6. KS'!G19</f>
        <v>0</v>
      </c>
    </row>
    <row r="10" spans="1:3" x14ac:dyDescent="0.35">
      <c r="A10" s="59">
        <v>7</v>
      </c>
      <c r="B10" s="77" t="s">
        <v>87</v>
      </c>
      <c r="C10" s="65">
        <f>'7. ER'!G16</f>
        <v>0</v>
      </c>
    </row>
    <row r="11" spans="1:3" x14ac:dyDescent="0.35">
      <c r="A11" s="59">
        <v>8</v>
      </c>
      <c r="B11" s="77" t="s">
        <v>88</v>
      </c>
      <c r="C11" s="65">
        <f>'8. E01'!G45</f>
        <v>0</v>
      </c>
    </row>
    <row r="12" spans="1:3" ht="26.5" x14ac:dyDescent="0.35">
      <c r="A12" s="59">
        <v>9</v>
      </c>
      <c r="B12" s="78" t="s">
        <v>89</v>
      </c>
      <c r="C12" s="65">
        <f>'9. E02'!G61</f>
        <v>0</v>
      </c>
    </row>
    <row r="13" spans="1:3" ht="39" x14ac:dyDescent="0.35">
      <c r="A13" s="58" t="s">
        <v>75</v>
      </c>
      <c r="B13" s="61" t="s">
        <v>76</v>
      </c>
      <c r="C13" s="66">
        <f>ROUND(SUM(C4:C12),2)</f>
        <v>0</v>
      </c>
    </row>
    <row r="14" spans="1:3" x14ac:dyDescent="0.35">
      <c r="A14" s="62"/>
      <c r="B14" s="62"/>
      <c r="C14" s="62"/>
    </row>
    <row r="15" spans="1:3" ht="84.65" customHeight="1" x14ac:dyDescent="0.35">
      <c r="A15" s="160" t="s">
        <v>69</v>
      </c>
      <c r="B15" s="160"/>
      <c r="C15" s="160"/>
    </row>
    <row r="16" spans="1:3" x14ac:dyDescent="0.35">
      <c r="A16" s="63"/>
      <c r="B16" s="63"/>
      <c r="C16" s="63"/>
    </row>
    <row r="17" spans="1:3" x14ac:dyDescent="0.35">
      <c r="A17" s="62"/>
      <c r="B17" s="62"/>
      <c r="C17" s="64" t="s">
        <v>77</v>
      </c>
    </row>
    <row r="18" spans="1:3" x14ac:dyDescent="0.35">
      <c r="A18" s="62"/>
      <c r="B18" s="62"/>
      <c r="C18" s="62"/>
    </row>
    <row r="19" spans="1:3" ht="243.65" customHeight="1" x14ac:dyDescent="0.35">
      <c r="A19" s="156" t="s">
        <v>84</v>
      </c>
      <c r="B19" s="157"/>
      <c r="C19" s="157"/>
    </row>
    <row r="20" spans="1:3" ht="127.15" customHeight="1" x14ac:dyDescent="0.35">
      <c r="A20" s="161" t="s">
        <v>80</v>
      </c>
      <c r="B20" s="162"/>
      <c r="C20" s="162"/>
    </row>
    <row r="21" spans="1:3" ht="82.9" customHeight="1" x14ac:dyDescent="0.35">
      <c r="A21" s="156" t="s">
        <v>78</v>
      </c>
      <c r="B21" s="157"/>
      <c r="C21" s="157"/>
    </row>
  </sheetData>
  <sheetProtection algorithmName="SHA-512" hashValue="BSs7LsKMVyXaOd1DNqPtMMXCnYeN26Uv0G5N9nZvVdBGqwvtc5dHz3aMBD7kVcXa4G0PV+MfJzvT7Ug2plGLtQ==" saltValue="KcoIKyVNm3PzCw1j1TSQiA==" spinCount="100000" sheet="1" objects="1" scenarios="1"/>
  <mergeCells count="6">
    <mergeCell ref="A21:C21"/>
    <mergeCell ref="A1:C1"/>
    <mergeCell ref="A2:C2"/>
    <mergeCell ref="A15:C15"/>
    <mergeCell ref="A19:C19"/>
    <mergeCell ref="A20:C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90"/>
  <sheetViews>
    <sheetView zoomScale="85" zoomScaleNormal="85" workbookViewId="0">
      <selection activeCell="C100" sqref="C100"/>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9" ht="20" x14ac:dyDescent="0.3">
      <c r="A1" s="165" t="s">
        <v>90</v>
      </c>
      <c r="B1" s="165"/>
      <c r="C1" s="165"/>
      <c r="D1" s="165"/>
      <c r="E1" s="165"/>
      <c r="F1" s="165"/>
      <c r="G1" s="165"/>
    </row>
    <row r="2" spans="1:9" ht="14.5" thickBot="1" x14ac:dyDescent="0.35">
      <c r="A2" s="1"/>
      <c r="B2" s="36"/>
      <c r="C2" s="1"/>
      <c r="D2" s="1"/>
      <c r="E2" s="9"/>
      <c r="F2" s="1"/>
      <c r="G2" s="1"/>
    </row>
    <row r="3" spans="1:9" x14ac:dyDescent="0.3">
      <c r="A3" s="166" t="s">
        <v>66</v>
      </c>
      <c r="B3" s="166"/>
      <c r="C3" s="166"/>
      <c r="D3" s="166"/>
      <c r="E3" s="166"/>
      <c r="F3" s="166"/>
      <c r="G3" s="167"/>
    </row>
    <row r="4" spans="1:9" ht="28.5" thickBot="1" x14ac:dyDescent="0.35">
      <c r="A4" s="11" t="s">
        <v>47</v>
      </c>
      <c r="B4" s="37" t="s">
        <v>0</v>
      </c>
      <c r="C4" s="12" t="s">
        <v>1</v>
      </c>
      <c r="D4" s="123" t="s">
        <v>2</v>
      </c>
      <c r="E4" s="13" t="s">
        <v>3</v>
      </c>
      <c r="F4" s="14" t="s">
        <v>4</v>
      </c>
      <c r="G4" s="15" t="s">
        <v>5</v>
      </c>
    </row>
    <row r="5" spans="1:9" x14ac:dyDescent="0.3">
      <c r="A5" s="29" t="s">
        <v>6</v>
      </c>
      <c r="B5" s="35" t="s">
        <v>8</v>
      </c>
      <c r="C5" s="79" t="s">
        <v>91</v>
      </c>
      <c r="D5" s="82" t="s">
        <v>103</v>
      </c>
      <c r="E5" s="83">
        <v>84</v>
      </c>
      <c r="F5" s="38"/>
      <c r="G5" s="45">
        <f t="shared" ref="G5" si="0">ROUND((E5*F5),2)</f>
        <v>0</v>
      </c>
    </row>
    <row r="6" spans="1:9" x14ac:dyDescent="0.3">
      <c r="A6" s="29" t="s">
        <v>6</v>
      </c>
      <c r="B6" s="35" t="s">
        <v>9</v>
      </c>
      <c r="C6" s="79" t="s">
        <v>93</v>
      </c>
      <c r="D6" s="82" t="s">
        <v>105</v>
      </c>
      <c r="E6" s="56">
        <v>1412</v>
      </c>
      <c r="F6" s="38"/>
      <c r="G6" s="45">
        <f t="shared" ref="G6:G13" si="1">ROUND((E6*F6),2)</f>
        <v>0</v>
      </c>
    </row>
    <row r="7" spans="1:9" ht="28" x14ac:dyDescent="0.3">
      <c r="A7" s="29" t="s">
        <v>6</v>
      </c>
      <c r="B7" s="35" t="s">
        <v>10</v>
      </c>
      <c r="C7" s="79" t="s">
        <v>94</v>
      </c>
      <c r="D7" s="82" t="s">
        <v>106</v>
      </c>
      <c r="E7" s="56">
        <v>57</v>
      </c>
      <c r="F7" s="38"/>
      <c r="G7" s="45">
        <f t="shared" si="1"/>
        <v>0</v>
      </c>
    </row>
    <row r="8" spans="1:9" ht="42" x14ac:dyDescent="0.3">
      <c r="A8" s="29" t="s">
        <v>6</v>
      </c>
      <c r="B8" s="35" t="s">
        <v>11</v>
      </c>
      <c r="C8" s="79" t="s">
        <v>95</v>
      </c>
      <c r="D8" s="82" t="s">
        <v>106</v>
      </c>
      <c r="E8" s="56">
        <v>56</v>
      </c>
      <c r="F8" s="38"/>
      <c r="G8" s="45">
        <f t="shared" si="1"/>
        <v>0</v>
      </c>
    </row>
    <row r="9" spans="1:9" ht="56" x14ac:dyDescent="0.3">
      <c r="A9" s="29" t="s">
        <v>6</v>
      </c>
      <c r="B9" s="35" t="s">
        <v>12</v>
      </c>
      <c r="C9" s="79" t="s">
        <v>96</v>
      </c>
      <c r="D9" s="82" t="s">
        <v>106</v>
      </c>
      <c r="E9" s="56">
        <v>424</v>
      </c>
      <c r="F9" s="38"/>
      <c r="G9" s="45">
        <f t="shared" si="1"/>
        <v>0</v>
      </c>
    </row>
    <row r="10" spans="1:9" ht="42" x14ac:dyDescent="0.3">
      <c r="A10" s="29" t="s">
        <v>6</v>
      </c>
      <c r="B10" s="35" t="s">
        <v>13</v>
      </c>
      <c r="C10" s="79" t="s">
        <v>97</v>
      </c>
      <c r="D10" s="82" t="s">
        <v>106</v>
      </c>
      <c r="E10" s="56">
        <v>123</v>
      </c>
      <c r="F10" s="38"/>
      <c r="G10" s="45">
        <f t="shared" si="1"/>
        <v>0</v>
      </c>
    </row>
    <row r="11" spans="1:9" ht="28" x14ac:dyDescent="0.3">
      <c r="A11" s="29" t="s">
        <v>6</v>
      </c>
      <c r="B11" s="35" t="s">
        <v>14</v>
      </c>
      <c r="C11" s="79" t="s">
        <v>98</v>
      </c>
      <c r="D11" s="82" t="s">
        <v>103</v>
      </c>
      <c r="E11" s="56">
        <v>18</v>
      </c>
      <c r="F11" s="38"/>
      <c r="G11" s="45">
        <f t="shared" si="1"/>
        <v>0</v>
      </c>
      <c r="H11" s="16"/>
    </row>
    <row r="12" spans="1:9" ht="28" x14ac:dyDescent="0.3">
      <c r="A12" s="29" t="s">
        <v>6</v>
      </c>
      <c r="B12" s="35" t="s">
        <v>15</v>
      </c>
      <c r="C12" s="79" t="s">
        <v>99</v>
      </c>
      <c r="D12" s="82" t="s">
        <v>103</v>
      </c>
      <c r="E12" s="56">
        <v>11</v>
      </c>
      <c r="F12" s="31"/>
      <c r="G12" s="45">
        <f t="shared" si="1"/>
        <v>0</v>
      </c>
      <c r="H12" s="16"/>
    </row>
    <row r="13" spans="1:9" ht="28.5" thickBot="1" x14ac:dyDescent="0.35">
      <c r="A13" s="29" t="s">
        <v>6</v>
      </c>
      <c r="B13" s="35" t="s">
        <v>16</v>
      </c>
      <c r="C13" s="79" t="s">
        <v>100</v>
      </c>
      <c r="D13" s="82" t="s">
        <v>107</v>
      </c>
      <c r="E13" s="56">
        <v>7</v>
      </c>
      <c r="F13" s="31"/>
      <c r="G13" s="45">
        <f t="shared" si="1"/>
        <v>0</v>
      </c>
      <c r="H13" s="16"/>
    </row>
    <row r="14" spans="1:9" ht="28.5" thickBot="1" x14ac:dyDescent="0.35">
      <c r="A14" s="29" t="s">
        <v>6</v>
      </c>
      <c r="B14" s="35" t="s">
        <v>56</v>
      </c>
      <c r="C14" s="79" t="s">
        <v>101</v>
      </c>
      <c r="D14" s="84" t="s">
        <v>107</v>
      </c>
      <c r="E14" s="85">
        <v>4</v>
      </c>
      <c r="F14" s="47"/>
      <c r="G14" s="45">
        <v>0</v>
      </c>
      <c r="H14" s="17" t="s">
        <v>49</v>
      </c>
      <c r="I14" s="18">
        <f>ROUND(SUM(G5:G14),2)</f>
        <v>0</v>
      </c>
    </row>
    <row r="15" spans="1:9" s="3" customFormat="1" ht="28" x14ac:dyDescent="0.3">
      <c r="A15" s="28" t="s">
        <v>48</v>
      </c>
      <c r="B15" s="34" t="s">
        <v>17</v>
      </c>
      <c r="C15" s="80" t="s">
        <v>108</v>
      </c>
      <c r="D15" s="86" t="s">
        <v>106</v>
      </c>
      <c r="E15" s="87">
        <v>883</v>
      </c>
      <c r="F15" s="49"/>
      <c r="G15" s="44">
        <f t="shared" ref="G15:G21" si="2">ROUND((E15*F15),2)</f>
        <v>0</v>
      </c>
      <c r="H15" s="4"/>
    </row>
    <row r="16" spans="1:9" s="3" customFormat="1" ht="28" x14ac:dyDescent="0.3">
      <c r="A16" s="29" t="s">
        <v>48</v>
      </c>
      <c r="B16" s="67" t="s">
        <v>18</v>
      </c>
      <c r="C16" s="79" t="s">
        <v>109</v>
      </c>
      <c r="D16" s="82" t="s">
        <v>106</v>
      </c>
      <c r="E16" s="56">
        <v>1174</v>
      </c>
      <c r="F16" s="40"/>
      <c r="G16" s="45">
        <f t="shared" si="2"/>
        <v>0</v>
      </c>
      <c r="H16" s="4"/>
    </row>
    <row r="17" spans="1:9" s="3" customFormat="1" ht="28" x14ac:dyDescent="0.3">
      <c r="A17" s="29" t="s">
        <v>48</v>
      </c>
      <c r="B17" s="67" t="s">
        <v>19</v>
      </c>
      <c r="C17" s="79" t="s">
        <v>110</v>
      </c>
      <c r="D17" s="82" t="s">
        <v>106</v>
      </c>
      <c r="E17" s="56">
        <v>1174</v>
      </c>
      <c r="F17" s="40"/>
      <c r="G17" s="45">
        <f t="shared" si="2"/>
        <v>0</v>
      </c>
      <c r="H17" s="4"/>
    </row>
    <row r="18" spans="1:9" s="3" customFormat="1" x14ac:dyDescent="0.3">
      <c r="A18" s="29" t="s">
        <v>48</v>
      </c>
      <c r="B18" s="67" t="s">
        <v>20</v>
      </c>
      <c r="C18" s="79" t="s">
        <v>111</v>
      </c>
      <c r="D18" s="82" t="s">
        <v>105</v>
      </c>
      <c r="E18" s="56">
        <v>1405</v>
      </c>
      <c r="F18" s="40"/>
      <c r="G18" s="45">
        <f t="shared" si="2"/>
        <v>0</v>
      </c>
      <c r="H18" s="4"/>
    </row>
    <row r="19" spans="1:9" s="3" customFormat="1" x14ac:dyDescent="0.3">
      <c r="A19" s="29" t="s">
        <v>48</v>
      </c>
      <c r="B19" s="67" t="s">
        <v>21</v>
      </c>
      <c r="C19" s="79" t="s">
        <v>112</v>
      </c>
      <c r="D19" s="82" t="s">
        <v>103</v>
      </c>
      <c r="E19" s="56">
        <v>186</v>
      </c>
      <c r="F19" s="40"/>
      <c r="G19" s="45">
        <f t="shared" si="2"/>
        <v>0</v>
      </c>
      <c r="H19" s="4"/>
    </row>
    <row r="20" spans="1:9" s="3" customFormat="1" x14ac:dyDescent="0.3">
      <c r="A20" s="29" t="s">
        <v>48</v>
      </c>
      <c r="B20" s="67" t="s">
        <v>22</v>
      </c>
      <c r="C20" s="79" t="s">
        <v>113</v>
      </c>
      <c r="D20" s="82" t="s">
        <v>105</v>
      </c>
      <c r="E20" s="56">
        <v>307</v>
      </c>
      <c r="F20" s="40"/>
      <c r="G20" s="45">
        <f t="shared" si="2"/>
        <v>0</v>
      </c>
      <c r="H20" s="4"/>
    </row>
    <row r="21" spans="1:9" s="3" customFormat="1" x14ac:dyDescent="0.3">
      <c r="A21" s="29" t="s">
        <v>48</v>
      </c>
      <c r="B21" s="67" t="s">
        <v>23</v>
      </c>
      <c r="C21" s="79" t="s">
        <v>114</v>
      </c>
      <c r="D21" s="82" t="s">
        <v>107</v>
      </c>
      <c r="E21" s="56">
        <v>4</v>
      </c>
      <c r="F21" s="40"/>
      <c r="G21" s="45">
        <f t="shared" si="2"/>
        <v>0</v>
      </c>
      <c r="H21" s="4"/>
    </row>
    <row r="22" spans="1:9" s="3" customFormat="1" x14ac:dyDescent="0.3">
      <c r="A22" s="29" t="s">
        <v>48</v>
      </c>
      <c r="B22" s="67" t="s">
        <v>24</v>
      </c>
      <c r="C22" s="79" t="s">
        <v>115</v>
      </c>
      <c r="D22" s="82" t="s">
        <v>106</v>
      </c>
      <c r="E22" s="56">
        <v>24</v>
      </c>
      <c r="F22" s="40"/>
      <c r="G22" s="45">
        <f t="shared" ref="G22:G24" si="3">ROUND((E22*F22),2)</f>
        <v>0</v>
      </c>
      <c r="H22" s="4"/>
    </row>
    <row r="23" spans="1:9" s="3" customFormat="1" ht="14.5" thickBot="1" x14ac:dyDescent="0.35">
      <c r="A23" s="29" t="s">
        <v>48</v>
      </c>
      <c r="B23" s="67" t="s">
        <v>25</v>
      </c>
      <c r="C23" s="79" t="s">
        <v>116</v>
      </c>
      <c r="D23" s="82" t="s">
        <v>106</v>
      </c>
      <c r="E23" s="56">
        <v>13</v>
      </c>
      <c r="F23" s="40"/>
      <c r="G23" s="45">
        <f t="shared" si="3"/>
        <v>0</v>
      </c>
      <c r="H23" s="4"/>
    </row>
    <row r="24" spans="1:9" s="3" customFormat="1" ht="28.5" thickBot="1" x14ac:dyDescent="0.35">
      <c r="A24" s="30" t="s">
        <v>48</v>
      </c>
      <c r="B24" s="68" t="s">
        <v>26</v>
      </c>
      <c r="C24" s="81" t="s">
        <v>117</v>
      </c>
      <c r="D24" s="84" t="s">
        <v>105</v>
      </c>
      <c r="E24" s="57">
        <v>813</v>
      </c>
      <c r="F24" s="50"/>
      <c r="G24" s="48">
        <f t="shared" si="3"/>
        <v>0</v>
      </c>
      <c r="H24" s="17" t="s">
        <v>50</v>
      </c>
      <c r="I24" s="18">
        <f>ROUND(SUM(G15:G24),2)</f>
        <v>0</v>
      </c>
    </row>
    <row r="25" spans="1:9" s="3" customFormat="1" ht="28" x14ac:dyDescent="0.3">
      <c r="A25" s="28" t="s">
        <v>62</v>
      </c>
      <c r="B25" s="34" t="s">
        <v>39</v>
      </c>
      <c r="C25" s="88" t="s">
        <v>133</v>
      </c>
      <c r="D25" s="86" t="s">
        <v>106</v>
      </c>
      <c r="E25" s="87">
        <v>391</v>
      </c>
      <c r="F25" s="51"/>
      <c r="G25" s="44">
        <f t="shared" ref="G25:G47" si="4">ROUND((E25*F25),2)</f>
        <v>0</v>
      </c>
      <c r="H25" s="163" t="s">
        <v>55</v>
      </c>
    </row>
    <row r="26" spans="1:9" s="3" customFormat="1" ht="28" x14ac:dyDescent="0.3">
      <c r="A26" s="98" t="s">
        <v>62</v>
      </c>
      <c r="B26" s="42" t="s">
        <v>40</v>
      </c>
      <c r="C26" s="89" t="s">
        <v>134</v>
      </c>
      <c r="D26" s="82" t="s">
        <v>105</v>
      </c>
      <c r="E26" s="56">
        <v>1173</v>
      </c>
      <c r="F26" s="41"/>
      <c r="G26" s="45">
        <f t="shared" si="4"/>
        <v>0</v>
      </c>
      <c r="H26" s="164"/>
    </row>
    <row r="27" spans="1:9" s="3" customFormat="1" ht="28" x14ac:dyDescent="0.3">
      <c r="A27" s="29" t="s">
        <v>62</v>
      </c>
      <c r="B27" s="69" t="s">
        <v>41</v>
      </c>
      <c r="C27" s="89" t="s">
        <v>135</v>
      </c>
      <c r="D27" s="82" t="s">
        <v>105</v>
      </c>
      <c r="E27" s="56">
        <v>78</v>
      </c>
      <c r="F27" s="41"/>
      <c r="G27" s="45">
        <f t="shared" si="4"/>
        <v>0</v>
      </c>
      <c r="H27" s="164"/>
    </row>
    <row r="28" spans="1:9" s="3" customFormat="1" ht="28" x14ac:dyDescent="0.3">
      <c r="A28" s="29" t="s">
        <v>62</v>
      </c>
      <c r="B28" s="42" t="s">
        <v>42</v>
      </c>
      <c r="C28" s="89" t="s">
        <v>136</v>
      </c>
      <c r="D28" s="82" t="s">
        <v>105</v>
      </c>
      <c r="E28" s="56">
        <v>1106</v>
      </c>
      <c r="F28" s="41"/>
      <c r="G28" s="45">
        <f t="shared" si="4"/>
        <v>0</v>
      </c>
      <c r="H28" s="164"/>
    </row>
    <row r="29" spans="1:9" s="3" customFormat="1" ht="28" x14ac:dyDescent="0.3">
      <c r="A29" s="29" t="s">
        <v>62</v>
      </c>
      <c r="B29" s="69" t="s">
        <v>43</v>
      </c>
      <c r="C29" s="89" t="s">
        <v>137</v>
      </c>
      <c r="D29" s="82" t="s">
        <v>105</v>
      </c>
      <c r="E29" s="56">
        <v>1106</v>
      </c>
      <c r="F29" s="41"/>
      <c r="G29" s="45">
        <f t="shared" si="4"/>
        <v>0</v>
      </c>
      <c r="H29" s="164"/>
    </row>
    <row r="30" spans="1:9" s="3" customFormat="1" ht="28" x14ac:dyDescent="0.3">
      <c r="A30" s="29" t="s">
        <v>62</v>
      </c>
      <c r="B30" s="42" t="s">
        <v>44</v>
      </c>
      <c r="C30" s="89" t="s">
        <v>138</v>
      </c>
      <c r="D30" s="82" t="s">
        <v>105</v>
      </c>
      <c r="E30" s="56">
        <v>1118</v>
      </c>
      <c r="F30" s="41"/>
      <c r="G30" s="45">
        <f t="shared" si="4"/>
        <v>0</v>
      </c>
      <c r="H30" s="164"/>
    </row>
    <row r="31" spans="1:9" s="3" customFormat="1" ht="28" x14ac:dyDescent="0.3">
      <c r="A31" s="29" t="s">
        <v>62</v>
      </c>
      <c r="B31" s="69" t="s">
        <v>45</v>
      </c>
      <c r="C31" s="89" t="s">
        <v>139</v>
      </c>
      <c r="D31" s="82" t="s">
        <v>105</v>
      </c>
      <c r="E31" s="56">
        <v>2223</v>
      </c>
      <c r="F31" s="41"/>
      <c r="G31" s="45">
        <f t="shared" si="4"/>
        <v>0</v>
      </c>
      <c r="H31" s="164"/>
    </row>
    <row r="32" spans="1:9" s="3" customFormat="1" ht="42" x14ac:dyDescent="0.3">
      <c r="A32" s="29" t="s">
        <v>62</v>
      </c>
      <c r="B32" s="69" t="s">
        <v>64</v>
      </c>
      <c r="C32" s="89" t="s">
        <v>140</v>
      </c>
      <c r="D32" s="82" t="s">
        <v>103</v>
      </c>
      <c r="E32" s="56">
        <v>128</v>
      </c>
      <c r="F32" s="41"/>
      <c r="G32" s="45">
        <f t="shared" si="4"/>
        <v>0</v>
      </c>
      <c r="H32" s="164"/>
    </row>
    <row r="33" spans="1:9" s="3" customFormat="1" ht="28" x14ac:dyDescent="0.3">
      <c r="A33" s="29" t="s">
        <v>62</v>
      </c>
      <c r="B33" s="69" t="s">
        <v>118</v>
      </c>
      <c r="C33" s="89" t="s">
        <v>141</v>
      </c>
      <c r="D33" s="82" t="s">
        <v>106</v>
      </c>
      <c r="E33" s="56">
        <v>178</v>
      </c>
      <c r="F33" s="41"/>
      <c r="G33" s="45">
        <f t="shared" si="4"/>
        <v>0</v>
      </c>
      <c r="H33" s="164"/>
    </row>
    <row r="34" spans="1:9" s="3" customFormat="1" ht="28" x14ac:dyDescent="0.3">
      <c r="A34" s="29" t="s">
        <v>62</v>
      </c>
      <c r="B34" s="69" t="s">
        <v>119</v>
      </c>
      <c r="C34" s="89" t="s">
        <v>142</v>
      </c>
      <c r="D34" s="82" t="s">
        <v>103</v>
      </c>
      <c r="E34" s="56">
        <v>71</v>
      </c>
      <c r="F34" s="41"/>
      <c r="G34" s="45">
        <f t="shared" si="4"/>
        <v>0</v>
      </c>
      <c r="H34" s="164"/>
    </row>
    <row r="35" spans="1:9" s="3" customFormat="1" ht="28" x14ac:dyDescent="0.3">
      <c r="A35" s="29" t="s">
        <v>62</v>
      </c>
      <c r="B35" s="69" t="s">
        <v>120</v>
      </c>
      <c r="C35" s="89" t="s">
        <v>143</v>
      </c>
      <c r="D35" s="82" t="s">
        <v>103</v>
      </c>
      <c r="E35" s="56">
        <v>227</v>
      </c>
      <c r="F35" s="41"/>
      <c r="G35" s="45">
        <f t="shared" si="4"/>
        <v>0</v>
      </c>
      <c r="H35" s="164"/>
    </row>
    <row r="36" spans="1:9" s="3" customFormat="1" ht="28" x14ac:dyDescent="0.3">
      <c r="A36" s="29" t="s">
        <v>62</v>
      </c>
      <c r="B36" s="69" t="s">
        <v>121</v>
      </c>
      <c r="C36" s="89" t="s">
        <v>145</v>
      </c>
      <c r="D36" s="82" t="s">
        <v>103</v>
      </c>
      <c r="E36" s="56">
        <v>78</v>
      </c>
      <c r="F36" s="41"/>
      <c r="G36" s="45">
        <f t="shared" si="4"/>
        <v>0</v>
      </c>
      <c r="H36" s="164"/>
    </row>
    <row r="37" spans="1:9" s="3" customFormat="1" ht="28" x14ac:dyDescent="0.3">
      <c r="A37" s="99" t="s">
        <v>62</v>
      </c>
      <c r="B37" s="69" t="s">
        <v>122</v>
      </c>
      <c r="C37" s="89" t="s">
        <v>146</v>
      </c>
      <c r="D37" s="82" t="s">
        <v>103</v>
      </c>
      <c r="E37" s="56">
        <v>336</v>
      </c>
      <c r="F37" s="41"/>
      <c r="G37" s="45">
        <f t="shared" si="4"/>
        <v>0</v>
      </c>
      <c r="H37" s="164"/>
    </row>
    <row r="38" spans="1:9" s="3" customFormat="1" ht="28" x14ac:dyDescent="0.3">
      <c r="A38" s="29" t="s">
        <v>62</v>
      </c>
      <c r="B38" s="69" t="s">
        <v>123</v>
      </c>
      <c r="C38" s="89" t="s">
        <v>147</v>
      </c>
      <c r="D38" s="82" t="s">
        <v>105</v>
      </c>
      <c r="E38" s="56">
        <v>78</v>
      </c>
      <c r="F38" s="41"/>
      <c r="G38" s="45">
        <f t="shared" si="4"/>
        <v>0</v>
      </c>
      <c r="H38" s="164"/>
    </row>
    <row r="39" spans="1:9" s="3" customFormat="1" ht="28" x14ac:dyDescent="0.3">
      <c r="A39" s="29" t="s">
        <v>62</v>
      </c>
      <c r="B39" s="69" t="s">
        <v>124</v>
      </c>
      <c r="C39" s="89" t="s">
        <v>148</v>
      </c>
      <c r="D39" s="82" t="s">
        <v>105</v>
      </c>
      <c r="E39" s="56">
        <v>58</v>
      </c>
      <c r="F39" s="41"/>
      <c r="G39" s="45">
        <f t="shared" si="4"/>
        <v>0</v>
      </c>
      <c r="H39" s="164"/>
    </row>
    <row r="40" spans="1:9" s="3" customFormat="1" ht="28" x14ac:dyDescent="0.3">
      <c r="A40" s="29" t="s">
        <v>62</v>
      </c>
      <c r="B40" s="69" t="s">
        <v>125</v>
      </c>
      <c r="C40" s="89" t="s">
        <v>149</v>
      </c>
      <c r="D40" s="82" t="s">
        <v>105</v>
      </c>
      <c r="E40" s="56">
        <v>20</v>
      </c>
      <c r="F40" s="41"/>
      <c r="G40" s="45">
        <f t="shared" si="4"/>
        <v>0</v>
      </c>
      <c r="H40" s="164"/>
    </row>
    <row r="41" spans="1:9" s="3" customFormat="1" ht="28" x14ac:dyDescent="0.3">
      <c r="A41" s="29" t="s">
        <v>62</v>
      </c>
      <c r="B41" s="69" t="s">
        <v>126</v>
      </c>
      <c r="C41" s="89" t="s">
        <v>151</v>
      </c>
      <c r="D41" s="82" t="s">
        <v>105</v>
      </c>
      <c r="E41" s="56">
        <v>120</v>
      </c>
      <c r="F41" s="41"/>
      <c r="G41" s="45">
        <f t="shared" si="4"/>
        <v>0</v>
      </c>
      <c r="H41" s="164"/>
    </row>
    <row r="42" spans="1:9" s="3" customFormat="1" ht="28" x14ac:dyDescent="0.3">
      <c r="A42" s="29" t="s">
        <v>62</v>
      </c>
      <c r="B42" s="69" t="s">
        <v>127</v>
      </c>
      <c r="C42" s="89" t="s">
        <v>152</v>
      </c>
      <c r="D42" s="82" t="s">
        <v>105</v>
      </c>
      <c r="E42" s="56">
        <v>120</v>
      </c>
      <c r="F42" s="41"/>
      <c r="G42" s="45">
        <f t="shared" si="4"/>
        <v>0</v>
      </c>
      <c r="H42" s="164"/>
    </row>
    <row r="43" spans="1:9" s="3" customFormat="1" ht="28" x14ac:dyDescent="0.3">
      <c r="A43" s="29" t="s">
        <v>62</v>
      </c>
      <c r="B43" s="42" t="s">
        <v>128</v>
      </c>
      <c r="C43" s="89" t="s">
        <v>153</v>
      </c>
      <c r="D43" s="82" t="s">
        <v>105</v>
      </c>
      <c r="E43" s="56">
        <v>120</v>
      </c>
      <c r="F43" s="41"/>
      <c r="G43" s="45">
        <f t="shared" si="4"/>
        <v>0</v>
      </c>
      <c r="H43" s="164"/>
    </row>
    <row r="44" spans="1:9" s="3" customFormat="1" ht="28" x14ac:dyDescent="0.3">
      <c r="A44" s="29" t="s">
        <v>62</v>
      </c>
      <c r="B44" s="69" t="s">
        <v>129</v>
      </c>
      <c r="C44" s="89" t="s">
        <v>154</v>
      </c>
      <c r="D44" s="82" t="s">
        <v>103</v>
      </c>
      <c r="E44" s="56">
        <v>35</v>
      </c>
      <c r="F44" s="32"/>
      <c r="G44" s="45">
        <f t="shared" si="4"/>
        <v>0</v>
      </c>
      <c r="H44" s="164"/>
    </row>
    <row r="45" spans="1:9" s="3" customFormat="1" ht="28" x14ac:dyDescent="0.3">
      <c r="A45" s="29" t="s">
        <v>62</v>
      </c>
      <c r="B45" s="42" t="s">
        <v>130</v>
      </c>
      <c r="C45" s="79" t="s">
        <v>155</v>
      </c>
      <c r="D45" s="82" t="s">
        <v>103</v>
      </c>
      <c r="E45" s="56">
        <v>51.3</v>
      </c>
      <c r="F45" s="32"/>
      <c r="G45" s="45">
        <f t="shared" si="4"/>
        <v>0</v>
      </c>
      <c r="H45" s="164"/>
    </row>
    <row r="46" spans="1:9" s="3" customFormat="1" ht="28" x14ac:dyDescent="0.3">
      <c r="A46" s="29" t="s">
        <v>62</v>
      </c>
      <c r="B46" s="69" t="s">
        <v>131</v>
      </c>
      <c r="C46" s="79" t="s">
        <v>156</v>
      </c>
      <c r="D46" s="82" t="s">
        <v>103</v>
      </c>
      <c r="E46" s="56">
        <v>25.65</v>
      </c>
      <c r="F46" s="32"/>
      <c r="G46" s="45">
        <f t="shared" si="4"/>
        <v>0</v>
      </c>
      <c r="H46" s="164"/>
    </row>
    <row r="47" spans="1:9" s="3" customFormat="1" ht="28.5" thickBot="1" x14ac:dyDescent="0.35">
      <c r="A47" s="30" t="s">
        <v>62</v>
      </c>
      <c r="B47" s="70" t="s">
        <v>132</v>
      </c>
      <c r="C47" s="90" t="s">
        <v>157</v>
      </c>
      <c r="D47" s="85" t="s">
        <v>106</v>
      </c>
      <c r="E47" s="124">
        <v>3.7999999999999999E-2</v>
      </c>
      <c r="F47" s="52"/>
      <c r="G47" s="45">
        <f t="shared" si="4"/>
        <v>0</v>
      </c>
      <c r="H47" s="164"/>
      <c r="I47" s="19"/>
    </row>
    <row r="48" spans="1:9" s="3" customFormat="1" ht="28" x14ac:dyDescent="0.3">
      <c r="A48" s="28" t="s">
        <v>63</v>
      </c>
      <c r="B48" s="34" t="s">
        <v>39</v>
      </c>
      <c r="C48" s="92" t="s">
        <v>158</v>
      </c>
      <c r="D48" s="102" t="s">
        <v>106</v>
      </c>
      <c r="E48" s="55">
        <v>273</v>
      </c>
      <c r="F48" s="53"/>
      <c r="G48" s="44">
        <f t="shared" ref="G48:G70" si="5">ROUND((E48*F48),2)</f>
        <v>0</v>
      </c>
      <c r="H48" s="164"/>
    </row>
    <row r="49" spans="1:8" s="3" customFormat="1" ht="28" x14ac:dyDescent="0.3">
      <c r="A49" s="29" t="s">
        <v>63</v>
      </c>
      <c r="B49" s="42" t="s">
        <v>40</v>
      </c>
      <c r="C49" s="92" t="s">
        <v>159</v>
      </c>
      <c r="D49" s="93" t="s">
        <v>105</v>
      </c>
      <c r="E49" s="87">
        <v>1173</v>
      </c>
      <c r="F49" s="100"/>
      <c r="G49" s="45">
        <f t="shared" si="5"/>
        <v>0</v>
      </c>
      <c r="H49" s="164"/>
    </row>
    <row r="50" spans="1:8" s="3" customFormat="1" ht="28" x14ac:dyDescent="0.3">
      <c r="A50" s="29" t="s">
        <v>63</v>
      </c>
      <c r="B50" s="69" t="s">
        <v>41</v>
      </c>
      <c r="C50" s="92" t="s">
        <v>135</v>
      </c>
      <c r="D50" s="93" t="s">
        <v>105</v>
      </c>
      <c r="E50" s="87">
        <v>78</v>
      </c>
      <c r="F50" s="100"/>
      <c r="G50" s="45">
        <f t="shared" si="5"/>
        <v>0</v>
      </c>
      <c r="H50" s="164"/>
    </row>
    <row r="51" spans="1:8" s="3" customFormat="1" ht="28" x14ac:dyDescent="0.3">
      <c r="A51" s="29" t="s">
        <v>63</v>
      </c>
      <c r="B51" s="42" t="s">
        <v>42</v>
      </c>
      <c r="C51" s="92" t="s">
        <v>136</v>
      </c>
      <c r="D51" s="93" t="s">
        <v>105</v>
      </c>
      <c r="E51" s="87">
        <v>1106</v>
      </c>
      <c r="F51" s="100"/>
      <c r="G51" s="45">
        <f t="shared" si="5"/>
        <v>0</v>
      </c>
      <c r="H51" s="164"/>
    </row>
    <row r="52" spans="1:8" s="3" customFormat="1" ht="28" x14ac:dyDescent="0.3">
      <c r="A52" s="29" t="s">
        <v>63</v>
      </c>
      <c r="B52" s="69" t="s">
        <v>43</v>
      </c>
      <c r="C52" s="92" t="s">
        <v>137</v>
      </c>
      <c r="D52" s="93" t="s">
        <v>105</v>
      </c>
      <c r="E52" s="87">
        <v>1106</v>
      </c>
      <c r="F52" s="100"/>
      <c r="G52" s="45">
        <f t="shared" si="5"/>
        <v>0</v>
      </c>
      <c r="H52" s="164"/>
    </row>
    <row r="53" spans="1:8" s="3" customFormat="1" ht="28" x14ac:dyDescent="0.3">
      <c r="A53" s="29" t="s">
        <v>63</v>
      </c>
      <c r="B53" s="42" t="s">
        <v>44</v>
      </c>
      <c r="C53" s="92" t="s">
        <v>138</v>
      </c>
      <c r="D53" s="103" t="s">
        <v>105</v>
      </c>
      <c r="E53" s="87">
        <v>1118</v>
      </c>
      <c r="F53" s="100"/>
      <c r="G53" s="45">
        <f t="shared" si="5"/>
        <v>0</v>
      </c>
      <c r="H53" s="164"/>
    </row>
    <row r="54" spans="1:8" s="3" customFormat="1" ht="28" x14ac:dyDescent="0.3">
      <c r="A54" s="29" t="s">
        <v>63</v>
      </c>
      <c r="B54" s="69" t="s">
        <v>45</v>
      </c>
      <c r="C54" s="92" t="s">
        <v>139</v>
      </c>
      <c r="D54" s="93" t="s">
        <v>105</v>
      </c>
      <c r="E54" s="87">
        <v>2223</v>
      </c>
      <c r="F54" s="100"/>
      <c r="G54" s="45">
        <f t="shared" si="5"/>
        <v>0</v>
      </c>
      <c r="H54" s="164"/>
    </row>
    <row r="55" spans="1:8" s="3" customFormat="1" ht="42" x14ac:dyDescent="0.3">
      <c r="A55" s="29" t="s">
        <v>63</v>
      </c>
      <c r="B55" s="69" t="s">
        <v>64</v>
      </c>
      <c r="C55" s="92" t="s">
        <v>140</v>
      </c>
      <c r="D55" s="93" t="s">
        <v>103</v>
      </c>
      <c r="E55" s="87">
        <v>128</v>
      </c>
      <c r="F55" s="100"/>
      <c r="G55" s="45">
        <f t="shared" si="5"/>
        <v>0</v>
      </c>
      <c r="H55" s="164"/>
    </row>
    <row r="56" spans="1:8" s="3" customFormat="1" ht="28" x14ac:dyDescent="0.3">
      <c r="A56" s="29" t="s">
        <v>63</v>
      </c>
      <c r="B56" s="69" t="s">
        <v>118</v>
      </c>
      <c r="C56" s="92" t="s">
        <v>141</v>
      </c>
      <c r="D56" s="93" t="s">
        <v>106</v>
      </c>
      <c r="E56" s="87">
        <v>178</v>
      </c>
      <c r="F56" s="100"/>
      <c r="G56" s="45">
        <f t="shared" si="5"/>
        <v>0</v>
      </c>
      <c r="H56" s="164"/>
    </row>
    <row r="57" spans="1:8" s="3" customFormat="1" ht="28" x14ac:dyDescent="0.3">
      <c r="A57" s="29" t="s">
        <v>63</v>
      </c>
      <c r="B57" s="69" t="s">
        <v>119</v>
      </c>
      <c r="C57" s="92" t="s">
        <v>142</v>
      </c>
      <c r="D57" s="93" t="s">
        <v>103</v>
      </c>
      <c r="E57" s="87">
        <v>71</v>
      </c>
      <c r="F57" s="100"/>
      <c r="G57" s="45">
        <f t="shared" si="5"/>
        <v>0</v>
      </c>
      <c r="H57" s="164"/>
    </row>
    <row r="58" spans="1:8" s="3" customFormat="1" ht="28" x14ac:dyDescent="0.3">
      <c r="A58" s="29" t="s">
        <v>63</v>
      </c>
      <c r="B58" s="69" t="s">
        <v>120</v>
      </c>
      <c r="C58" s="92" t="s">
        <v>143</v>
      </c>
      <c r="D58" s="93" t="s">
        <v>103</v>
      </c>
      <c r="E58" s="87">
        <v>227</v>
      </c>
      <c r="F58" s="100"/>
      <c r="G58" s="45">
        <f t="shared" si="5"/>
        <v>0</v>
      </c>
      <c r="H58" s="164"/>
    </row>
    <row r="59" spans="1:8" s="3" customFormat="1" ht="28" x14ac:dyDescent="0.3">
      <c r="A59" s="29" t="s">
        <v>63</v>
      </c>
      <c r="B59" s="69" t="s">
        <v>121</v>
      </c>
      <c r="C59" s="92" t="s">
        <v>145</v>
      </c>
      <c r="D59" s="93" t="s">
        <v>103</v>
      </c>
      <c r="E59" s="87">
        <v>78</v>
      </c>
      <c r="F59" s="100"/>
      <c r="G59" s="45">
        <f t="shared" si="5"/>
        <v>0</v>
      </c>
      <c r="H59" s="164"/>
    </row>
    <row r="60" spans="1:8" s="3" customFormat="1" ht="28" x14ac:dyDescent="0.3">
      <c r="A60" s="29" t="s">
        <v>63</v>
      </c>
      <c r="B60" s="69" t="s">
        <v>122</v>
      </c>
      <c r="C60" s="92" t="s">
        <v>146</v>
      </c>
      <c r="D60" s="93" t="s">
        <v>103</v>
      </c>
      <c r="E60" s="87">
        <v>336</v>
      </c>
      <c r="F60" s="100"/>
      <c r="G60" s="45">
        <f t="shared" si="5"/>
        <v>0</v>
      </c>
      <c r="H60" s="164"/>
    </row>
    <row r="61" spans="1:8" s="3" customFormat="1" ht="28" x14ac:dyDescent="0.3">
      <c r="A61" s="29" t="s">
        <v>63</v>
      </c>
      <c r="B61" s="69" t="s">
        <v>123</v>
      </c>
      <c r="C61" s="92" t="s">
        <v>147</v>
      </c>
      <c r="D61" s="93" t="s">
        <v>105</v>
      </c>
      <c r="E61" s="87">
        <v>78</v>
      </c>
      <c r="F61" s="100"/>
      <c r="G61" s="45">
        <f t="shared" si="5"/>
        <v>0</v>
      </c>
      <c r="H61" s="164"/>
    </row>
    <row r="62" spans="1:8" s="3" customFormat="1" ht="28" x14ac:dyDescent="0.3">
      <c r="A62" s="29" t="s">
        <v>63</v>
      </c>
      <c r="B62" s="69" t="s">
        <v>124</v>
      </c>
      <c r="C62" s="92" t="s">
        <v>148</v>
      </c>
      <c r="D62" s="93" t="s">
        <v>105</v>
      </c>
      <c r="E62" s="87">
        <v>58</v>
      </c>
      <c r="F62" s="100"/>
      <c r="G62" s="45">
        <f t="shared" si="5"/>
        <v>0</v>
      </c>
      <c r="H62" s="164"/>
    </row>
    <row r="63" spans="1:8" s="3" customFormat="1" ht="28" x14ac:dyDescent="0.3">
      <c r="A63" s="29" t="s">
        <v>63</v>
      </c>
      <c r="B63" s="69" t="s">
        <v>125</v>
      </c>
      <c r="C63" s="92" t="s">
        <v>149</v>
      </c>
      <c r="D63" s="93" t="s">
        <v>105</v>
      </c>
      <c r="E63" s="87">
        <v>20</v>
      </c>
      <c r="F63" s="100"/>
      <c r="G63" s="45">
        <f t="shared" si="5"/>
        <v>0</v>
      </c>
      <c r="H63" s="164"/>
    </row>
    <row r="64" spans="1:8" s="3" customFormat="1" ht="28" x14ac:dyDescent="0.3">
      <c r="A64" s="29" t="s">
        <v>63</v>
      </c>
      <c r="B64" s="69" t="s">
        <v>126</v>
      </c>
      <c r="C64" s="92" t="s">
        <v>151</v>
      </c>
      <c r="D64" s="93" t="s">
        <v>105</v>
      </c>
      <c r="E64" s="87">
        <v>120</v>
      </c>
      <c r="F64" s="100"/>
      <c r="G64" s="45">
        <f t="shared" si="5"/>
        <v>0</v>
      </c>
      <c r="H64" s="164"/>
    </row>
    <row r="65" spans="1:9" s="3" customFormat="1" ht="28" x14ac:dyDescent="0.3">
      <c r="A65" s="29" t="s">
        <v>63</v>
      </c>
      <c r="B65" s="69" t="s">
        <v>127</v>
      </c>
      <c r="C65" s="92" t="s">
        <v>152</v>
      </c>
      <c r="D65" s="93" t="s">
        <v>105</v>
      </c>
      <c r="E65" s="87">
        <v>120</v>
      </c>
      <c r="F65" s="100"/>
      <c r="G65" s="45">
        <f t="shared" si="5"/>
        <v>0</v>
      </c>
      <c r="H65" s="164"/>
    </row>
    <row r="66" spans="1:9" s="3" customFormat="1" ht="28" x14ac:dyDescent="0.3">
      <c r="A66" s="29" t="s">
        <v>63</v>
      </c>
      <c r="B66" s="42" t="s">
        <v>128</v>
      </c>
      <c r="C66" s="92" t="s">
        <v>153</v>
      </c>
      <c r="D66" s="93" t="s">
        <v>105</v>
      </c>
      <c r="E66" s="87">
        <v>120</v>
      </c>
      <c r="F66" s="100"/>
      <c r="G66" s="45">
        <f t="shared" si="5"/>
        <v>0</v>
      </c>
      <c r="H66" s="164"/>
    </row>
    <row r="67" spans="1:9" s="3" customFormat="1" ht="28" x14ac:dyDescent="0.3">
      <c r="A67" s="29" t="s">
        <v>63</v>
      </c>
      <c r="B67" s="69" t="s">
        <v>129</v>
      </c>
      <c r="C67" s="89" t="s">
        <v>154</v>
      </c>
      <c r="D67" s="82" t="s">
        <v>103</v>
      </c>
      <c r="E67" s="56">
        <v>35</v>
      </c>
      <c r="F67" s="39"/>
      <c r="G67" s="45">
        <f t="shared" si="5"/>
        <v>0</v>
      </c>
      <c r="H67" s="164"/>
    </row>
    <row r="68" spans="1:9" s="3" customFormat="1" ht="28" x14ac:dyDescent="0.3">
      <c r="A68" s="29" t="s">
        <v>63</v>
      </c>
      <c r="B68" s="42" t="s">
        <v>130</v>
      </c>
      <c r="C68" s="89" t="s">
        <v>155</v>
      </c>
      <c r="D68" s="82" t="s">
        <v>103</v>
      </c>
      <c r="E68" s="56">
        <v>51.3</v>
      </c>
      <c r="F68" s="39"/>
      <c r="G68" s="45">
        <f t="shared" si="5"/>
        <v>0</v>
      </c>
      <c r="H68" s="164"/>
    </row>
    <row r="69" spans="1:9" s="3" customFormat="1" ht="28.5" thickBot="1" x14ac:dyDescent="0.35">
      <c r="A69" s="29" t="s">
        <v>63</v>
      </c>
      <c r="B69" s="42" t="s">
        <v>131</v>
      </c>
      <c r="C69" s="89" t="s">
        <v>156</v>
      </c>
      <c r="D69" s="82" t="s">
        <v>103</v>
      </c>
      <c r="E69" s="56">
        <v>25.65</v>
      </c>
      <c r="F69" s="39"/>
      <c r="G69" s="45">
        <f t="shared" si="5"/>
        <v>0</v>
      </c>
      <c r="H69" s="164"/>
    </row>
    <row r="70" spans="1:9" s="3" customFormat="1" ht="28.5" thickBot="1" x14ac:dyDescent="0.35">
      <c r="A70" s="30" t="s">
        <v>63</v>
      </c>
      <c r="B70" s="70" t="s">
        <v>132</v>
      </c>
      <c r="C70" s="94" t="s">
        <v>157</v>
      </c>
      <c r="D70" s="85" t="s">
        <v>106</v>
      </c>
      <c r="E70" s="124">
        <v>3.7999999999999999E-2</v>
      </c>
      <c r="F70" s="54"/>
      <c r="G70" s="45">
        <f t="shared" si="5"/>
        <v>0</v>
      </c>
      <c r="H70" s="17" t="s">
        <v>51</v>
      </c>
      <c r="I70" s="18">
        <f>ROUND(SUM(G25:G70),2)</f>
        <v>0</v>
      </c>
    </row>
    <row r="71" spans="1:9" s="3" customFormat="1" x14ac:dyDescent="0.3">
      <c r="A71" s="33" t="s">
        <v>160</v>
      </c>
      <c r="B71" s="34" t="s">
        <v>28</v>
      </c>
      <c r="C71" s="88" t="s">
        <v>169</v>
      </c>
      <c r="D71" s="86" t="s">
        <v>106</v>
      </c>
      <c r="E71" s="55">
        <v>92</v>
      </c>
      <c r="F71" s="51"/>
      <c r="G71" s="44">
        <f t="shared" ref="G71:G75" si="6">ROUND((E71*F71),2)</f>
        <v>0</v>
      </c>
      <c r="H71" s="8"/>
    </row>
    <row r="72" spans="1:9" s="3" customFormat="1" x14ac:dyDescent="0.3">
      <c r="A72" s="29" t="s">
        <v>160</v>
      </c>
      <c r="B72" s="70" t="s">
        <v>29</v>
      </c>
      <c r="C72" s="89" t="s">
        <v>170</v>
      </c>
      <c r="D72" s="82" t="s">
        <v>103</v>
      </c>
      <c r="E72" s="56">
        <v>242</v>
      </c>
      <c r="F72" s="41"/>
      <c r="G72" s="45">
        <f t="shared" si="6"/>
        <v>0</v>
      </c>
      <c r="H72" s="8"/>
    </row>
    <row r="73" spans="1:9" s="3" customFormat="1" ht="28" x14ac:dyDescent="0.3">
      <c r="A73" s="29" t="s">
        <v>160</v>
      </c>
      <c r="B73" s="70" t="s">
        <v>30</v>
      </c>
      <c r="C73" s="89" t="s">
        <v>171</v>
      </c>
      <c r="D73" s="82" t="s">
        <v>105</v>
      </c>
      <c r="E73" s="56">
        <v>251</v>
      </c>
      <c r="F73" s="41"/>
      <c r="G73" s="45">
        <f t="shared" si="6"/>
        <v>0</v>
      </c>
      <c r="H73" s="8"/>
    </row>
    <row r="74" spans="1:9" s="3" customFormat="1" ht="28" x14ac:dyDescent="0.3">
      <c r="A74" s="29" t="s">
        <v>160</v>
      </c>
      <c r="B74" s="70" t="s">
        <v>31</v>
      </c>
      <c r="C74" s="89" t="s">
        <v>147</v>
      </c>
      <c r="D74" s="82" t="s">
        <v>105</v>
      </c>
      <c r="E74" s="56">
        <v>251</v>
      </c>
      <c r="F74" s="41"/>
      <c r="G74" s="45">
        <f t="shared" si="6"/>
        <v>0</v>
      </c>
      <c r="H74" s="8"/>
    </row>
    <row r="75" spans="1:9" s="3" customFormat="1" x14ac:dyDescent="0.3">
      <c r="A75" s="29" t="s">
        <v>160</v>
      </c>
      <c r="B75" s="70" t="s">
        <v>46</v>
      </c>
      <c r="C75" s="89" t="s">
        <v>148</v>
      </c>
      <c r="D75" s="82" t="s">
        <v>105</v>
      </c>
      <c r="E75" s="56">
        <v>215</v>
      </c>
      <c r="F75" s="41"/>
      <c r="G75" s="45">
        <f t="shared" si="6"/>
        <v>0</v>
      </c>
      <c r="H75" s="16"/>
    </row>
    <row r="76" spans="1:9" s="3" customFormat="1" ht="28" x14ac:dyDescent="0.3">
      <c r="A76" s="29" t="s">
        <v>160</v>
      </c>
      <c r="B76" s="70" t="s">
        <v>163</v>
      </c>
      <c r="C76" s="96" t="s">
        <v>149</v>
      </c>
      <c r="D76" s="82" t="s">
        <v>105</v>
      </c>
      <c r="E76" s="56">
        <v>20</v>
      </c>
      <c r="F76" s="41"/>
      <c r="G76" s="45">
        <f t="shared" ref="G76:G78" si="7">ROUND((E76*F76),2)</f>
        <v>0</v>
      </c>
      <c r="H76" s="16"/>
    </row>
    <row r="77" spans="1:9" s="3" customFormat="1" ht="28.5" thickBot="1" x14ac:dyDescent="0.35">
      <c r="A77" s="29" t="s">
        <v>160</v>
      </c>
      <c r="B77" s="70" t="s">
        <v>164</v>
      </c>
      <c r="C77" s="96" t="s">
        <v>150</v>
      </c>
      <c r="D77" s="82" t="s">
        <v>105</v>
      </c>
      <c r="E77" s="56">
        <v>16</v>
      </c>
      <c r="F77" s="41"/>
      <c r="G77" s="45">
        <f t="shared" si="7"/>
        <v>0</v>
      </c>
      <c r="H77" s="16"/>
    </row>
    <row r="78" spans="1:9" s="3" customFormat="1" ht="28.5" thickBot="1" x14ac:dyDescent="0.35">
      <c r="A78" s="104" t="s">
        <v>160</v>
      </c>
      <c r="B78" s="70" t="s">
        <v>165</v>
      </c>
      <c r="C78" s="97" t="s">
        <v>141</v>
      </c>
      <c r="D78" s="84" t="s">
        <v>106</v>
      </c>
      <c r="E78" s="57">
        <v>35</v>
      </c>
      <c r="F78" s="52"/>
      <c r="G78" s="48">
        <f t="shared" si="7"/>
        <v>0</v>
      </c>
      <c r="H78" s="17" t="s">
        <v>52</v>
      </c>
      <c r="I78" s="18">
        <f>ROUND(SUM(G71:G78),2)</f>
        <v>0</v>
      </c>
    </row>
    <row r="79" spans="1:9" s="3" customFormat="1" ht="28" x14ac:dyDescent="0.3">
      <c r="A79" s="28" t="s">
        <v>161</v>
      </c>
      <c r="B79" s="34" t="s">
        <v>32</v>
      </c>
      <c r="C79" s="88" t="s">
        <v>173</v>
      </c>
      <c r="D79" s="86" t="s">
        <v>107</v>
      </c>
      <c r="E79" s="55">
        <v>32</v>
      </c>
      <c r="F79" s="51"/>
      <c r="G79" s="44">
        <f t="shared" ref="G79" si="8">ROUND((E79*F79),2)</f>
        <v>0</v>
      </c>
      <c r="H79" s="4"/>
    </row>
    <row r="80" spans="1:9" s="3" customFormat="1" ht="28" x14ac:dyDescent="0.3">
      <c r="A80" s="29" t="s">
        <v>161</v>
      </c>
      <c r="B80" s="70" t="s">
        <v>33</v>
      </c>
      <c r="C80" s="89" t="s">
        <v>174</v>
      </c>
      <c r="D80" s="82" t="s">
        <v>82</v>
      </c>
      <c r="E80" s="56">
        <v>3</v>
      </c>
      <c r="F80" s="41"/>
      <c r="G80" s="45">
        <f t="shared" ref="G80:G85" si="9">ROUND((E80*F80),2)</f>
        <v>0</v>
      </c>
      <c r="H80" s="4"/>
    </row>
    <row r="81" spans="1:9" s="3" customFormat="1" x14ac:dyDescent="0.3">
      <c r="A81" s="29" t="s">
        <v>161</v>
      </c>
      <c r="B81" s="70" t="s">
        <v>34</v>
      </c>
      <c r="C81" s="89" t="s">
        <v>175</v>
      </c>
      <c r="D81" s="82" t="s">
        <v>105</v>
      </c>
      <c r="E81" s="56">
        <v>33.200000000000003</v>
      </c>
      <c r="F81" s="41"/>
      <c r="G81" s="45">
        <f t="shared" si="9"/>
        <v>0</v>
      </c>
      <c r="H81" s="4"/>
    </row>
    <row r="82" spans="1:9" s="3" customFormat="1" x14ac:dyDescent="0.3">
      <c r="A82" s="29" t="s">
        <v>161</v>
      </c>
      <c r="B82" s="70" t="s">
        <v>35</v>
      </c>
      <c r="C82" s="89" t="s">
        <v>176</v>
      </c>
      <c r="D82" s="82" t="s">
        <v>107</v>
      </c>
      <c r="E82" s="56">
        <v>66</v>
      </c>
      <c r="F82" s="41"/>
      <c r="G82" s="45">
        <f t="shared" si="9"/>
        <v>0</v>
      </c>
      <c r="H82" s="4"/>
    </row>
    <row r="83" spans="1:9" s="3" customFormat="1" x14ac:dyDescent="0.3">
      <c r="A83" s="29" t="s">
        <v>161</v>
      </c>
      <c r="B83" s="70" t="s">
        <v>36</v>
      </c>
      <c r="C83" s="89" t="s">
        <v>177</v>
      </c>
      <c r="D83" s="82" t="s">
        <v>107</v>
      </c>
      <c r="E83" s="56">
        <v>4</v>
      </c>
      <c r="F83" s="41"/>
      <c r="G83" s="45">
        <f t="shared" si="9"/>
        <v>0</v>
      </c>
      <c r="H83" s="4"/>
    </row>
    <row r="84" spans="1:9" s="3" customFormat="1" ht="14.5" thickBot="1" x14ac:dyDescent="0.35">
      <c r="A84" s="29" t="s">
        <v>161</v>
      </c>
      <c r="B84" s="70" t="s">
        <v>37</v>
      </c>
      <c r="C84" s="89" t="s">
        <v>178</v>
      </c>
      <c r="D84" s="82" t="s">
        <v>105</v>
      </c>
      <c r="E84" s="56">
        <v>98</v>
      </c>
      <c r="F84" s="41"/>
      <c r="G84" s="45">
        <f t="shared" si="9"/>
        <v>0</v>
      </c>
      <c r="H84" s="4"/>
    </row>
    <row r="85" spans="1:9" s="3" customFormat="1" ht="28.5" thickBot="1" x14ac:dyDescent="0.35">
      <c r="A85" s="98" t="s">
        <v>161</v>
      </c>
      <c r="B85" s="71" t="s">
        <v>65</v>
      </c>
      <c r="C85" s="81" t="s">
        <v>179</v>
      </c>
      <c r="D85" s="84" t="s">
        <v>107</v>
      </c>
      <c r="E85" s="91">
        <v>84</v>
      </c>
      <c r="F85" s="32"/>
      <c r="G85" s="110">
        <f t="shared" si="9"/>
        <v>0</v>
      </c>
      <c r="H85" s="111" t="s">
        <v>53</v>
      </c>
      <c r="I85" s="112">
        <f>ROUND(SUM(G79:G85),2)</f>
        <v>0</v>
      </c>
    </row>
    <row r="86" spans="1:9" s="3" customFormat="1" ht="56.5" thickBot="1" x14ac:dyDescent="0.35">
      <c r="A86" s="117" t="s">
        <v>162</v>
      </c>
      <c r="B86" s="113" t="s">
        <v>7</v>
      </c>
      <c r="C86" s="80" t="s">
        <v>81</v>
      </c>
      <c r="D86" s="43" t="s">
        <v>82</v>
      </c>
      <c r="E86" s="121">
        <v>1</v>
      </c>
      <c r="F86" s="114"/>
      <c r="G86" s="44">
        <f t="shared" ref="G86:G87" si="10">ROUND((E86*F86),2)</f>
        <v>0</v>
      </c>
      <c r="H86" s="17"/>
      <c r="I86" s="18"/>
    </row>
    <row r="87" spans="1:9" s="3" customFormat="1" ht="28.5" thickBot="1" x14ac:dyDescent="0.35">
      <c r="A87" s="46" t="s">
        <v>162</v>
      </c>
      <c r="B87" s="75" t="s">
        <v>38</v>
      </c>
      <c r="C87" s="118" t="s">
        <v>168</v>
      </c>
      <c r="D87" s="119" t="s">
        <v>82</v>
      </c>
      <c r="E87" s="120">
        <v>1</v>
      </c>
      <c r="F87" s="52"/>
      <c r="G87" s="122">
        <f t="shared" si="10"/>
        <v>0</v>
      </c>
      <c r="H87" s="17" t="s">
        <v>167</v>
      </c>
      <c r="I87" s="76">
        <f>ROUND(SUM(G86:G87),2)</f>
        <v>0</v>
      </c>
    </row>
    <row r="88" spans="1:9" ht="42.5" thickBot="1" x14ac:dyDescent="0.35">
      <c r="A88" s="21"/>
      <c r="B88" s="72"/>
      <c r="C88" s="21"/>
      <c r="D88" s="20"/>
      <c r="E88" s="20"/>
      <c r="F88" s="26" t="s">
        <v>54</v>
      </c>
      <c r="G88" s="27">
        <f>SUM(G5:G87)</f>
        <v>0</v>
      </c>
      <c r="H88" s="16"/>
      <c r="I88" s="19"/>
    </row>
    <row r="89" spans="1:9" x14ac:dyDescent="0.3">
      <c r="A89" s="24"/>
      <c r="B89" s="73"/>
      <c r="C89" s="23"/>
      <c r="D89" s="23"/>
      <c r="E89" s="25"/>
      <c r="F89" s="23"/>
      <c r="G89" s="22"/>
    </row>
    <row r="90" spans="1:9" x14ac:dyDescent="0.3">
      <c r="A90" s="24"/>
      <c r="B90" s="73"/>
      <c r="C90" s="23"/>
      <c r="D90" s="23"/>
      <c r="E90" s="25"/>
      <c r="F90" s="23"/>
      <c r="G90" s="22"/>
    </row>
  </sheetData>
  <sheetProtection algorithmName="SHA-512" hashValue="H8HfuoUZ6Ag8vWKk9NjtebsT1wkpBjM3QZyYBBWhPPyxxbRZtxXzz6e9jk6603kAex86q4KtfgnE1NByDI1QPw==" saltValue="c2DL4vKA23HXrlRhYPdrDQ==" spinCount="100000" sheet="1" objects="1" scenarios="1"/>
  <mergeCells count="3">
    <mergeCell ref="H25:H69"/>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514C-8DBA-41C0-88C0-F724EB3255BF}">
  <dimension ref="A1:I87"/>
  <sheetViews>
    <sheetView topLeftCell="A52" zoomScale="85" zoomScaleNormal="85" workbookViewId="0">
      <selection activeCell="C85" sqref="C85"/>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9" ht="20" x14ac:dyDescent="0.3">
      <c r="A1" s="165" t="s">
        <v>181</v>
      </c>
      <c r="B1" s="165"/>
      <c r="C1" s="165"/>
      <c r="D1" s="165"/>
      <c r="E1" s="165"/>
      <c r="F1" s="165"/>
      <c r="G1" s="165"/>
    </row>
    <row r="2" spans="1:9" ht="14.5" thickBot="1" x14ac:dyDescent="0.35">
      <c r="A2" s="1"/>
      <c r="B2" s="36"/>
      <c r="C2" s="1"/>
      <c r="D2" s="1"/>
      <c r="E2" s="9"/>
      <c r="F2" s="1"/>
      <c r="G2" s="1"/>
    </row>
    <row r="3" spans="1:9" x14ac:dyDescent="0.3">
      <c r="A3" s="166" t="s">
        <v>180</v>
      </c>
      <c r="B3" s="166"/>
      <c r="C3" s="166"/>
      <c r="D3" s="166"/>
      <c r="E3" s="166"/>
      <c r="F3" s="166"/>
      <c r="G3" s="167"/>
    </row>
    <row r="4" spans="1:9" ht="28.5" thickBot="1" x14ac:dyDescent="0.35">
      <c r="A4" s="11" t="s">
        <v>47</v>
      </c>
      <c r="B4" s="37" t="s">
        <v>0</v>
      </c>
      <c r="C4" s="12" t="s">
        <v>1</v>
      </c>
      <c r="D4" s="123" t="s">
        <v>2</v>
      </c>
      <c r="E4" s="13" t="s">
        <v>3</v>
      </c>
      <c r="F4" s="14" t="s">
        <v>4</v>
      </c>
      <c r="G4" s="15" t="s">
        <v>5</v>
      </c>
    </row>
    <row r="5" spans="1:9" x14ac:dyDescent="0.3">
      <c r="A5" s="29" t="s">
        <v>6</v>
      </c>
      <c r="B5" s="35" t="s">
        <v>8</v>
      </c>
      <c r="C5" s="79" t="s">
        <v>91</v>
      </c>
      <c r="D5" s="82" t="s">
        <v>103</v>
      </c>
      <c r="E5" s="83">
        <v>57</v>
      </c>
      <c r="F5" s="38"/>
      <c r="G5" s="45">
        <f t="shared" ref="G5:G10" si="0">ROUND((E5*F5),2)</f>
        <v>0</v>
      </c>
    </row>
    <row r="6" spans="1:9" x14ac:dyDescent="0.3">
      <c r="A6" s="29" t="s">
        <v>6</v>
      </c>
      <c r="B6" s="35" t="s">
        <v>9</v>
      </c>
      <c r="C6" s="79" t="s">
        <v>93</v>
      </c>
      <c r="D6" s="82" t="s">
        <v>105</v>
      </c>
      <c r="E6" s="56">
        <v>471</v>
      </c>
      <c r="F6" s="38"/>
      <c r="G6" s="45">
        <f t="shared" si="0"/>
        <v>0</v>
      </c>
    </row>
    <row r="7" spans="1:9" ht="28" x14ac:dyDescent="0.3">
      <c r="A7" s="29" t="s">
        <v>6</v>
      </c>
      <c r="B7" s="35" t="s">
        <v>10</v>
      </c>
      <c r="C7" s="79" t="s">
        <v>94</v>
      </c>
      <c r="D7" s="82" t="s">
        <v>106</v>
      </c>
      <c r="E7" s="56">
        <v>25</v>
      </c>
      <c r="F7" s="38"/>
      <c r="G7" s="45">
        <f t="shared" si="0"/>
        <v>0</v>
      </c>
    </row>
    <row r="8" spans="1:9" ht="42" x14ac:dyDescent="0.3">
      <c r="A8" s="29" t="s">
        <v>6</v>
      </c>
      <c r="B8" s="35" t="s">
        <v>11</v>
      </c>
      <c r="C8" s="79" t="s">
        <v>95</v>
      </c>
      <c r="D8" s="82" t="s">
        <v>106</v>
      </c>
      <c r="E8" s="56">
        <v>22</v>
      </c>
      <c r="F8" s="38"/>
      <c r="G8" s="45">
        <f t="shared" si="0"/>
        <v>0</v>
      </c>
    </row>
    <row r="9" spans="1:9" ht="56" x14ac:dyDescent="0.3">
      <c r="A9" s="29" t="s">
        <v>6</v>
      </c>
      <c r="B9" s="35" t="s">
        <v>12</v>
      </c>
      <c r="C9" s="79" t="s">
        <v>96</v>
      </c>
      <c r="D9" s="82" t="s">
        <v>106</v>
      </c>
      <c r="E9" s="56">
        <v>85</v>
      </c>
      <c r="F9" s="38"/>
      <c r="G9" s="45">
        <f t="shared" si="0"/>
        <v>0</v>
      </c>
    </row>
    <row r="10" spans="1:9" ht="28.5" thickBot="1" x14ac:dyDescent="0.35">
      <c r="A10" s="29" t="s">
        <v>6</v>
      </c>
      <c r="B10" s="35" t="s">
        <v>13</v>
      </c>
      <c r="C10" s="79" t="s">
        <v>100</v>
      </c>
      <c r="D10" s="82" t="s">
        <v>107</v>
      </c>
      <c r="E10" s="56">
        <v>2</v>
      </c>
      <c r="F10" s="31"/>
      <c r="G10" s="45">
        <f t="shared" si="0"/>
        <v>0</v>
      </c>
      <c r="H10" s="16"/>
    </row>
    <row r="11" spans="1:9" ht="28.5" thickBot="1" x14ac:dyDescent="0.35">
      <c r="A11" s="29" t="s">
        <v>6</v>
      </c>
      <c r="B11" s="35" t="s">
        <v>14</v>
      </c>
      <c r="C11" s="79" t="s">
        <v>101</v>
      </c>
      <c r="D11" s="84" t="s">
        <v>107</v>
      </c>
      <c r="E11" s="85">
        <v>2</v>
      </c>
      <c r="F11" s="47"/>
      <c r="G11" s="45">
        <v>0</v>
      </c>
      <c r="H11" s="17" t="s">
        <v>49</v>
      </c>
      <c r="I11" s="18">
        <f>ROUND(SUM(G5:G11),2)</f>
        <v>0</v>
      </c>
    </row>
    <row r="12" spans="1:9" s="3" customFormat="1" ht="28" x14ac:dyDescent="0.3">
      <c r="A12" s="28" t="s">
        <v>48</v>
      </c>
      <c r="B12" s="34" t="s">
        <v>17</v>
      </c>
      <c r="C12" s="80" t="s">
        <v>108</v>
      </c>
      <c r="D12" s="86" t="s">
        <v>106</v>
      </c>
      <c r="E12" s="87">
        <v>357</v>
      </c>
      <c r="F12" s="49"/>
      <c r="G12" s="44">
        <f t="shared" ref="G12:G71" si="1">ROUND((E12*F12),2)</f>
        <v>0</v>
      </c>
      <c r="H12" s="4"/>
    </row>
    <row r="13" spans="1:9" s="3" customFormat="1" ht="28" x14ac:dyDescent="0.3">
      <c r="A13" s="29" t="s">
        <v>48</v>
      </c>
      <c r="B13" s="67" t="s">
        <v>18</v>
      </c>
      <c r="C13" s="79" t="s">
        <v>109</v>
      </c>
      <c r="D13" s="82" t="s">
        <v>106</v>
      </c>
      <c r="E13" s="56">
        <v>377</v>
      </c>
      <c r="F13" s="40"/>
      <c r="G13" s="45">
        <f t="shared" si="1"/>
        <v>0</v>
      </c>
      <c r="H13" s="4"/>
    </row>
    <row r="14" spans="1:9" s="3" customFormat="1" ht="28" x14ac:dyDescent="0.3">
      <c r="A14" s="29" t="s">
        <v>48</v>
      </c>
      <c r="B14" s="67" t="s">
        <v>19</v>
      </c>
      <c r="C14" s="79" t="s">
        <v>110</v>
      </c>
      <c r="D14" s="82" t="s">
        <v>106</v>
      </c>
      <c r="E14" s="56">
        <v>377</v>
      </c>
      <c r="F14" s="40"/>
      <c r="G14" s="45">
        <f t="shared" si="1"/>
        <v>0</v>
      </c>
      <c r="H14" s="4"/>
    </row>
    <row r="15" spans="1:9" s="3" customFormat="1" x14ac:dyDescent="0.3">
      <c r="A15" s="29" t="s">
        <v>48</v>
      </c>
      <c r="B15" s="67" t="s">
        <v>20</v>
      </c>
      <c r="C15" s="79" t="s">
        <v>111</v>
      </c>
      <c r="D15" s="82" t="s">
        <v>105</v>
      </c>
      <c r="E15" s="56">
        <v>573</v>
      </c>
      <c r="F15" s="40"/>
      <c r="G15" s="45">
        <f t="shared" si="1"/>
        <v>0</v>
      </c>
      <c r="H15" s="4"/>
    </row>
    <row r="16" spans="1:9" s="3" customFormat="1" x14ac:dyDescent="0.3">
      <c r="A16" s="29" t="s">
        <v>48</v>
      </c>
      <c r="B16" s="67" t="s">
        <v>21</v>
      </c>
      <c r="C16" s="79" t="s">
        <v>112</v>
      </c>
      <c r="D16" s="82" t="s">
        <v>103</v>
      </c>
      <c r="E16" s="56">
        <v>108</v>
      </c>
      <c r="F16" s="40"/>
      <c r="G16" s="45">
        <f t="shared" si="1"/>
        <v>0</v>
      </c>
      <c r="H16" s="4"/>
    </row>
    <row r="17" spans="1:9" s="3" customFormat="1" x14ac:dyDescent="0.3">
      <c r="A17" s="29" t="s">
        <v>48</v>
      </c>
      <c r="B17" s="67" t="s">
        <v>22</v>
      </c>
      <c r="C17" s="79" t="s">
        <v>113</v>
      </c>
      <c r="D17" s="82" t="s">
        <v>105</v>
      </c>
      <c r="E17" s="56">
        <v>178</v>
      </c>
      <c r="F17" s="40"/>
      <c r="G17" s="45">
        <f t="shared" si="1"/>
        <v>0</v>
      </c>
      <c r="H17" s="4"/>
    </row>
    <row r="18" spans="1:9" s="3" customFormat="1" x14ac:dyDescent="0.3">
      <c r="A18" s="29" t="s">
        <v>48</v>
      </c>
      <c r="B18" s="67" t="s">
        <v>23</v>
      </c>
      <c r="C18" s="79" t="s">
        <v>114</v>
      </c>
      <c r="D18" s="82" t="s">
        <v>107</v>
      </c>
      <c r="E18" s="56">
        <v>2</v>
      </c>
      <c r="F18" s="40"/>
      <c r="G18" s="45">
        <f t="shared" si="1"/>
        <v>0</v>
      </c>
      <c r="H18" s="4"/>
    </row>
    <row r="19" spans="1:9" s="3" customFormat="1" x14ac:dyDescent="0.3">
      <c r="A19" s="29" t="s">
        <v>48</v>
      </c>
      <c r="B19" s="67" t="s">
        <v>24</v>
      </c>
      <c r="C19" s="79" t="s">
        <v>115</v>
      </c>
      <c r="D19" s="82" t="s">
        <v>106</v>
      </c>
      <c r="E19" s="56">
        <v>14</v>
      </c>
      <c r="F19" s="40"/>
      <c r="G19" s="45">
        <f t="shared" si="1"/>
        <v>0</v>
      </c>
      <c r="H19" s="4"/>
    </row>
    <row r="20" spans="1:9" s="3" customFormat="1" ht="14.5" thickBot="1" x14ac:dyDescent="0.35">
      <c r="A20" s="29" t="s">
        <v>48</v>
      </c>
      <c r="B20" s="67" t="s">
        <v>25</v>
      </c>
      <c r="C20" s="79" t="s">
        <v>116</v>
      </c>
      <c r="D20" s="82" t="s">
        <v>106</v>
      </c>
      <c r="E20" s="56">
        <v>8</v>
      </c>
      <c r="F20" s="40"/>
      <c r="G20" s="45">
        <f t="shared" si="1"/>
        <v>0</v>
      </c>
      <c r="H20" s="4"/>
    </row>
    <row r="21" spans="1:9" s="3" customFormat="1" ht="28.5" thickBot="1" x14ac:dyDescent="0.35">
      <c r="A21" s="30" t="s">
        <v>48</v>
      </c>
      <c r="B21" s="68" t="s">
        <v>26</v>
      </c>
      <c r="C21" s="81" t="s">
        <v>117</v>
      </c>
      <c r="D21" s="84" t="s">
        <v>105</v>
      </c>
      <c r="E21" s="57">
        <v>177</v>
      </c>
      <c r="F21" s="50"/>
      <c r="G21" s="48">
        <f t="shared" si="1"/>
        <v>0</v>
      </c>
      <c r="H21" s="17" t="s">
        <v>50</v>
      </c>
      <c r="I21" s="18">
        <f>ROUND(SUM(G12:G21),2)</f>
        <v>0</v>
      </c>
    </row>
    <row r="22" spans="1:9" s="3" customFormat="1" ht="28" x14ac:dyDescent="0.3">
      <c r="A22" s="28" t="s">
        <v>62</v>
      </c>
      <c r="B22" s="34" t="s">
        <v>39</v>
      </c>
      <c r="C22" s="88" t="s">
        <v>133</v>
      </c>
      <c r="D22" s="86" t="s">
        <v>106</v>
      </c>
      <c r="E22" s="87">
        <v>156</v>
      </c>
      <c r="F22" s="51"/>
      <c r="G22" s="44">
        <f t="shared" si="1"/>
        <v>0</v>
      </c>
      <c r="H22" s="163" t="s">
        <v>55</v>
      </c>
    </row>
    <row r="23" spans="1:9" s="3" customFormat="1" ht="28" x14ac:dyDescent="0.3">
      <c r="A23" s="98" t="s">
        <v>62</v>
      </c>
      <c r="B23" s="42" t="s">
        <v>40</v>
      </c>
      <c r="C23" s="89" t="s">
        <v>134</v>
      </c>
      <c r="D23" s="82" t="s">
        <v>105</v>
      </c>
      <c r="E23" s="56">
        <v>520</v>
      </c>
      <c r="F23" s="41"/>
      <c r="G23" s="45">
        <f t="shared" si="1"/>
        <v>0</v>
      </c>
      <c r="H23" s="164"/>
    </row>
    <row r="24" spans="1:9" s="3" customFormat="1" ht="28" x14ac:dyDescent="0.3">
      <c r="A24" s="29" t="s">
        <v>62</v>
      </c>
      <c r="B24" s="69" t="s">
        <v>41</v>
      </c>
      <c r="C24" s="89" t="s">
        <v>135</v>
      </c>
      <c r="D24" s="82" t="s">
        <v>105</v>
      </c>
      <c r="E24" s="56">
        <v>15</v>
      </c>
      <c r="F24" s="41"/>
      <c r="G24" s="45">
        <f t="shared" si="1"/>
        <v>0</v>
      </c>
      <c r="H24" s="164"/>
    </row>
    <row r="25" spans="1:9" s="3" customFormat="1" ht="28" x14ac:dyDescent="0.3">
      <c r="A25" s="29" t="s">
        <v>62</v>
      </c>
      <c r="B25" s="42" t="s">
        <v>42</v>
      </c>
      <c r="C25" s="89" t="s">
        <v>136</v>
      </c>
      <c r="D25" s="82" t="s">
        <v>105</v>
      </c>
      <c r="E25" s="56">
        <v>485</v>
      </c>
      <c r="F25" s="41"/>
      <c r="G25" s="45">
        <f t="shared" si="1"/>
        <v>0</v>
      </c>
      <c r="H25" s="164"/>
    </row>
    <row r="26" spans="1:9" s="3" customFormat="1" ht="28" x14ac:dyDescent="0.3">
      <c r="A26" s="29" t="s">
        <v>62</v>
      </c>
      <c r="B26" s="69" t="s">
        <v>43</v>
      </c>
      <c r="C26" s="89" t="s">
        <v>137</v>
      </c>
      <c r="D26" s="82" t="s">
        <v>105</v>
      </c>
      <c r="E26" s="56">
        <v>485</v>
      </c>
      <c r="F26" s="41"/>
      <c r="G26" s="45">
        <f t="shared" si="1"/>
        <v>0</v>
      </c>
      <c r="H26" s="164"/>
    </row>
    <row r="27" spans="1:9" s="3" customFormat="1" ht="28" x14ac:dyDescent="0.3">
      <c r="A27" s="29" t="s">
        <v>62</v>
      </c>
      <c r="B27" s="42" t="s">
        <v>44</v>
      </c>
      <c r="C27" s="89" t="s">
        <v>138</v>
      </c>
      <c r="D27" s="82" t="s">
        <v>105</v>
      </c>
      <c r="E27" s="56">
        <v>486</v>
      </c>
      <c r="F27" s="41"/>
      <c r="G27" s="45">
        <f t="shared" si="1"/>
        <v>0</v>
      </c>
      <c r="H27" s="164"/>
    </row>
    <row r="28" spans="1:9" s="3" customFormat="1" ht="28" x14ac:dyDescent="0.3">
      <c r="A28" s="29" t="s">
        <v>62</v>
      </c>
      <c r="B28" s="69" t="s">
        <v>45</v>
      </c>
      <c r="C28" s="89" t="s">
        <v>139</v>
      </c>
      <c r="D28" s="82" t="s">
        <v>105</v>
      </c>
      <c r="E28" s="56">
        <v>971</v>
      </c>
      <c r="F28" s="41"/>
      <c r="G28" s="45">
        <f t="shared" si="1"/>
        <v>0</v>
      </c>
      <c r="H28" s="164"/>
    </row>
    <row r="29" spans="1:9" s="3" customFormat="1" ht="42" x14ac:dyDescent="0.3">
      <c r="A29" s="29" t="s">
        <v>62</v>
      </c>
      <c r="B29" s="69" t="s">
        <v>64</v>
      </c>
      <c r="C29" s="89" t="s">
        <v>140</v>
      </c>
      <c r="D29" s="82" t="s">
        <v>103</v>
      </c>
      <c r="E29" s="56">
        <v>64</v>
      </c>
      <c r="F29" s="41"/>
      <c r="G29" s="45">
        <f t="shared" si="1"/>
        <v>0</v>
      </c>
      <c r="H29" s="164"/>
    </row>
    <row r="30" spans="1:9" s="3" customFormat="1" ht="28" x14ac:dyDescent="0.3">
      <c r="A30" s="29" t="s">
        <v>62</v>
      </c>
      <c r="B30" s="69" t="s">
        <v>118</v>
      </c>
      <c r="C30" s="89" t="s">
        <v>142</v>
      </c>
      <c r="D30" s="82" t="s">
        <v>103</v>
      </c>
      <c r="E30" s="56">
        <v>18</v>
      </c>
      <c r="F30" s="41"/>
      <c r="G30" s="45">
        <f t="shared" si="1"/>
        <v>0</v>
      </c>
      <c r="H30" s="164"/>
    </row>
    <row r="31" spans="1:9" s="3" customFormat="1" ht="28" x14ac:dyDescent="0.3">
      <c r="A31" s="29" t="s">
        <v>62</v>
      </c>
      <c r="B31" s="69" t="s">
        <v>119</v>
      </c>
      <c r="C31" s="89" t="s">
        <v>143</v>
      </c>
      <c r="D31" s="82" t="s">
        <v>103</v>
      </c>
      <c r="E31" s="56">
        <v>58</v>
      </c>
      <c r="F31" s="41"/>
      <c r="G31" s="45">
        <f t="shared" si="1"/>
        <v>0</v>
      </c>
      <c r="H31" s="164"/>
    </row>
    <row r="32" spans="1:9" s="3" customFormat="1" ht="28" x14ac:dyDescent="0.3">
      <c r="A32" s="29" t="s">
        <v>62</v>
      </c>
      <c r="B32" s="69" t="s">
        <v>120</v>
      </c>
      <c r="C32" s="89" t="s">
        <v>144</v>
      </c>
      <c r="D32" s="82" t="s">
        <v>103</v>
      </c>
      <c r="E32" s="56">
        <v>11</v>
      </c>
      <c r="F32" s="41"/>
      <c r="G32" s="45">
        <f t="shared" si="1"/>
        <v>0</v>
      </c>
      <c r="H32" s="164"/>
    </row>
    <row r="33" spans="1:9" s="3" customFormat="1" ht="28" x14ac:dyDescent="0.3">
      <c r="A33" s="29" t="s">
        <v>62</v>
      </c>
      <c r="B33" s="69" t="s">
        <v>121</v>
      </c>
      <c r="C33" s="89" t="s">
        <v>145</v>
      </c>
      <c r="D33" s="82" t="s">
        <v>103</v>
      </c>
      <c r="E33" s="56">
        <v>68</v>
      </c>
      <c r="F33" s="41"/>
      <c r="G33" s="45">
        <f t="shared" si="1"/>
        <v>0</v>
      </c>
      <c r="H33" s="164"/>
    </row>
    <row r="34" spans="1:9" s="3" customFormat="1" ht="28" x14ac:dyDescent="0.3">
      <c r="A34" s="99" t="s">
        <v>62</v>
      </c>
      <c r="B34" s="69" t="s">
        <v>122</v>
      </c>
      <c r="C34" s="89" t="s">
        <v>146</v>
      </c>
      <c r="D34" s="82" t="s">
        <v>103</v>
      </c>
      <c r="E34" s="56">
        <v>155</v>
      </c>
      <c r="F34" s="41"/>
      <c r="G34" s="45">
        <f t="shared" si="1"/>
        <v>0</v>
      </c>
      <c r="H34" s="164"/>
    </row>
    <row r="35" spans="1:9" s="3" customFormat="1" ht="28" x14ac:dyDescent="0.3">
      <c r="A35" s="29" t="s">
        <v>62</v>
      </c>
      <c r="B35" s="69" t="s">
        <v>123</v>
      </c>
      <c r="C35" s="89" t="s">
        <v>147</v>
      </c>
      <c r="D35" s="82" t="s">
        <v>105</v>
      </c>
      <c r="E35" s="56">
        <v>15</v>
      </c>
      <c r="F35" s="41"/>
      <c r="G35" s="45">
        <f t="shared" si="1"/>
        <v>0</v>
      </c>
      <c r="H35" s="164"/>
    </row>
    <row r="36" spans="1:9" s="3" customFormat="1" ht="28" x14ac:dyDescent="0.3">
      <c r="A36" s="29" t="s">
        <v>62</v>
      </c>
      <c r="B36" s="69" t="s">
        <v>124</v>
      </c>
      <c r="C36" s="89" t="s">
        <v>148</v>
      </c>
      <c r="D36" s="82" t="s">
        <v>105</v>
      </c>
      <c r="E36" s="56">
        <v>10</v>
      </c>
      <c r="F36" s="41"/>
      <c r="G36" s="45">
        <f t="shared" si="1"/>
        <v>0</v>
      </c>
      <c r="H36" s="164"/>
    </row>
    <row r="37" spans="1:9" s="3" customFormat="1" ht="28" x14ac:dyDescent="0.3">
      <c r="A37" s="29" t="s">
        <v>62</v>
      </c>
      <c r="B37" s="69" t="s">
        <v>125</v>
      </c>
      <c r="C37" s="89" t="s">
        <v>149</v>
      </c>
      <c r="D37" s="82" t="s">
        <v>105</v>
      </c>
      <c r="E37" s="56">
        <v>5</v>
      </c>
      <c r="F37" s="41"/>
      <c r="G37" s="45">
        <f t="shared" si="1"/>
        <v>0</v>
      </c>
      <c r="H37" s="164"/>
    </row>
    <row r="38" spans="1:9" s="3" customFormat="1" ht="28" x14ac:dyDescent="0.3">
      <c r="A38" s="29" t="s">
        <v>62</v>
      </c>
      <c r="B38" s="69" t="s">
        <v>126</v>
      </c>
      <c r="C38" s="89" t="s">
        <v>151</v>
      </c>
      <c r="D38" s="82" t="s">
        <v>105</v>
      </c>
      <c r="E38" s="56">
        <v>29</v>
      </c>
      <c r="F38" s="41"/>
      <c r="G38" s="45">
        <f t="shared" si="1"/>
        <v>0</v>
      </c>
      <c r="H38" s="164"/>
    </row>
    <row r="39" spans="1:9" s="3" customFormat="1" ht="28" x14ac:dyDescent="0.3">
      <c r="A39" s="29" t="s">
        <v>62</v>
      </c>
      <c r="B39" s="69" t="s">
        <v>127</v>
      </c>
      <c r="C39" s="89" t="s">
        <v>152</v>
      </c>
      <c r="D39" s="82" t="s">
        <v>105</v>
      </c>
      <c r="E39" s="56">
        <v>29</v>
      </c>
      <c r="F39" s="41"/>
      <c r="G39" s="45">
        <f t="shared" si="1"/>
        <v>0</v>
      </c>
      <c r="H39" s="164"/>
    </row>
    <row r="40" spans="1:9" s="3" customFormat="1" ht="28" x14ac:dyDescent="0.3">
      <c r="A40" s="29" t="s">
        <v>62</v>
      </c>
      <c r="B40" s="42" t="s">
        <v>128</v>
      </c>
      <c r="C40" s="89" t="s">
        <v>153</v>
      </c>
      <c r="D40" s="82" t="s">
        <v>105</v>
      </c>
      <c r="E40" s="56">
        <v>29</v>
      </c>
      <c r="F40" s="41"/>
      <c r="G40" s="45">
        <f t="shared" si="1"/>
        <v>0</v>
      </c>
      <c r="H40" s="164"/>
    </row>
    <row r="41" spans="1:9" s="3" customFormat="1" ht="28" x14ac:dyDescent="0.3">
      <c r="A41" s="29" t="s">
        <v>62</v>
      </c>
      <c r="B41" s="69" t="s">
        <v>129</v>
      </c>
      <c r="C41" s="89" t="s">
        <v>154</v>
      </c>
      <c r="D41" s="82" t="s">
        <v>103</v>
      </c>
      <c r="E41" s="56">
        <v>6</v>
      </c>
      <c r="F41" s="32"/>
      <c r="G41" s="45">
        <f t="shared" si="1"/>
        <v>0</v>
      </c>
      <c r="H41" s="164"/>
    </row>
    <row r="42" spans="1:9" s="3" customFormat="1" ht="28" x14ac:dyDescent="0.3">
      <c r="A42" s="29" t="s">
        <v>62</v>
      </c>
      <c r="B42" s="42" t="s">
        <v>130</v>
      </c>
      <c r="C42" s="79" t="s">
        <v>155</v>
      </c>
      <c r="D42" s="82" t="s">
        <v>103</v>
      </c>
      <c r="E42" s="56">
        <v>17.100000000000001</v>
      </c>
      <c r="F42" s="32"/>
      <c r="G42" s="45">
        <f t="shared" si="1"/>
        <v>0</v>
      </c>
      <c r="H42" s="164"/>
    </row>
    <row r="43" spans="1:9" s="3" customFormat="1" ht="28" x14ac:dyDescent="0.3">
      <c r="A43" s="29" t="s">
        <v>62</v>
      </c>
      <c r="B43" s="69" t="s">
        <v>131</v>
      </c>
      <c r="C43" s="79" t="s">
        <v>156</v>
      </c>
      <c r="D43" s="82" t="s">
        <v>103</v>
      </c>
      <c r="E43" s="56">
        <v>8.5500000000000007</v>
      </c>
      <c r="F43" s="32"/>
      <c r="G43" s="45">
        <f t="shared" si="1"/>
        <v>0</v>
      </c>
      <c r="H43" s="164"/>
    </row>
    <row r="44" spans="1:9" s="3" customFormat="1" ht="28.5" thickBot="1" x14ac:dyDescent="0.35">
      <c r="A44" s="30" t="s">
        <v>62</v>
      </c>
      <c r="B44" s="70" t="s">
        <v>132</v>
      </c>
      <c r="C44" s="90" t="s">
        <v>157</v>
      </c>
      <c r="D44" s="85" t="s">
        <v>106</v>
      </c>
      <c r="E44" s="124">
        <v>1.2999999999999999E-2</v>
      </c>
      <c r="F44" s="52"/>
      <c r="G44" s="45">
        <f t="shared" si="1"/>
        <v>0</v>
      </c>
      <c r="H44" s="164"/>
      <c r="I44" s="19"/>
    </row>
    <row r="45" spans="1:9" s="3" customFormat="1" ht="28" x14ac:dyDescent="0.3">
      <c r="A45" s="28" t="s">
        <v>63</v>
      </c>
      <c r="B45" s="34" t="s">
        <v>39</v>
      </c>
      <c r="C45" s="92" t="s">
        <v>158</v>
      </c>
      <c r="D45" s="102" t="s">
        <v>106</v>
      </c>
      <c r="E45" s="55">
        <v>104</v>
      </c>
      <c r="F45" s="53"/>
      <c r="G45" s="44">
        <f t="shared" si="1"/>
        <v>0</v>
      </c>
      <c r="H45" s="164"/>
    </row>
    <row r="46" spans="1:9" s="3" customFormat="1" ht="28" x14ac:dyDescent="0.3">
      <c r="A46" s="29" t="s">
        <v>63</v>
      </c>
      <c r="B46" s="42" t="s">
        <v>40</v>
      </c>
      <c r="C46" s="92" t="s">
        <v>159</v>
      </c>
      <c r="D46" s="93" t="s">
        <v>105</v>
      </c>
      <c r="E46" s="87">
        <v>520</v>
      </c>
      <c r="F46" s="100"/>
      <c r="G46" s="45">
        <f t="shared" si="1"/>
        <v>0</v>
      </c>
      <c r="H46" s="164"/>
    </row>
    <row r="47" spans="1:9" s="3" customFormat="1" ht="28" x14ac:dyDescent="0.3">
      <c r="A47" s="29" t="s">
        <v>63</v>
      </c>
      <c r="B47" s="69" t="s">
        <v>41</v>
      </c>
      <c r="C47" s="92" t="s">
        <v>135</v>
      </c>
      <c r="D47" s="93" t="s">
        <v>105</v>
      </c>
      <c r="E47" s="87">
        <v>15</v>
      </c>
      <c r="F47" s="100"/>
      <c r="G47" s="45">
        <f t="shared" si="1"/>
        <v>0</v>
      </c>
      <c r="H47" s="164"/>
    </row>
    <row r="48" spans="1:9" s="3" customFormat="1" ht="28" x14ac:dyDescent="0.3">
      <c r="A48" s="29" t="s">
        <v>63</v>
      </c>
      <c r="B48" s="42" t="s">
        <v>42</v>
      </c>
      <c r="C48" s="92" t="s">
        <v>136</v>
      </c>
      <c r="D48" s="93" t="s">
        <v>105</v>
      </c>
      <c r="E48" s="87">
        <v>485</v>
      </c>
      <c r="F48" s="100"/>
      <c r="G48" s="45">
        <f t="shared" si="1"/>
        <v>0</v>
      </c>
      <c r="H48" s="164"/>
    </row>
    <row r="49" spans="1:8" s="3" customFormat="1" ht="28" x14ac:dyDescent="0.3">
      <c r="A49" s="29" t="s">
        <v>63</v>
      </c>
      <c r="B49" s="69" t="s">
        <v>43</v>
      </c>
      <c r="C49" s="92" t="s">
        <v>137</v>
      </c>
      <c r="D49" s="93" t="s">
        <v>105</v>
      </c>
      <c r="E49" s="87">
        <v>485</v>
      </c>
      <c r="F49" s="100"/>
      <c r="G49" s="45">
        <f t="shared" si="1"/>
        <v>0</v>
      </c>
      <c r="H49" s="164"/>
    </row>
    <row r="50" spans="1:8" s="3" customFormat="1" ht="28" x14ac:dyDescent="0.3">
      <c r="A50" s="29" t="s">
        <v>63</v>
      </c>
      <c r="B50" s="42" t="s">
        <v>44</v>
      </c>
      <c r="C50" s="92" t="s">
        <v>138</v>
      </c>
      <c r="D50" s="103" t="s">
        <v>105</v>
      </c>
      <c r="E50" s="87">
        <v>486</v>
      </c>
      <c r="F50" s="100"/>
      <c r="G50" s="45">
        <f t="shared" si="1"/>
        <v>0</v>
      </c>
      <c r="H50" s="164"/>
    </row>
    <row r="51" spans="1:8" s="3" customFormat="1" ht="28" x14ac:dyDescent="0.3">
      <c r="A51" s="29" t="s">
        <v>63</v>
      </c>
      <c r="B51" s="69" t="s">
        <v>45</v>
      </c>
      <c r="C51" s="92" t="s">
        <v>139</v>
      </c>
      <c r="D51" s="93" t="s">
        <v>105</v>
      </c>
      <c r="E51" s="87">
        <v>971</v>
      </c>
      <c r="F51" s="100"/>
      <c r="G51" s="45">
        <f t="shared" si="1"/>
        <v>0</v>
      </c>
      <c r="H51" s="164"/>
    </row>
    <row r="52" spans="1:8" s="3" customFormat="1" ht="42" x14ac:dyDescent="0.3">
      <c r="A52" s="29" t="s">
        <v>63</v>
      </c>
      <c r="B52" s="69" t="s">
        <v>64</v>
      </c>
      <c r="C52" s="92" t="s">
        <v>140</v>
      </c>
      <c r="D52" s="93" t="s">
        <v>103</v>
      </c>
      <c r="E52" s="87">
        <v>64</v>
      </c>
      <c r="F52" s="100"/>
      <c r="G52" s="45">
        <f t="shared" si="1"/>
        <v>0</v>
      </c>
      <c r="H52" s="164"/>
    </row>
    <row r="53" spans="1:8" s="3" customFormat="1" ht="28" x14ac:dyDescent="0.3">
      <c r="A53" s="29" t="s">
        <v>63</v>
      </c>
      <c r="B53" s="69" t="s">
        <v>118</v>
      </c>
      <c r="C53" s="92" t="s">
        <v>142</v>
      </c>
      <c r="D53" s="93" t="s">
        <v>103</v>
      </c>
      <c r="E53" s="87">
        <v>18</v>
      </c>
      <c r="F53" s="100"/>
      <c r="G53" s="45">
        <f t="shared" si="1"/>
        <v>0</v>
      </c>
      <c r="H53" s="164"/>
    </row>
    <row r="54" spans="1:8" s="3" customFormat="1" ht="28" x14ac:dyDescent="0.3">
      <c r="A54" s="29" t="s">
        <v>63</v>
      </c>
      <c r="B54" s="69" t="s">
        <v>119</v>
      </c>
      <c r="C54" s="92" t="s">
        <v>143</v>
      </c>
      <c r="D54" s="93" t="s">
        <v>103</v>
      </c>
      <c r="E54" s="87">
        <v>58</v>
      </c>
      <c r="F54" s="100"/>
      <c r="G54" s="45">
        <f t="shared" si="1"/>
        <v>0</v>
      </c>
      <c r="H54" s="164"/>
    </row>
    <row r="55" spans="1:8" s="3" customFormat="1" ht="28" x14ac:dyDescent="0.3">
      <c r="A55" s="29" t="s">
        <v>63</v>
      </c>
      <c r="B55" s="69" t="s">
        <v>120</v>
      </c>
      <c r="C55" s="92" t="s">
        <v>144</v>
      </c>
      <c r="D55" s="93" t="s">
        <v>103</v>
      </c>
      <c r="E55" s="87">
        <v>11</v>
      </c>
      <c r="F55" s="100"/>
      <c r="G55" s="45">
        <f t="shared" si="1"/>
        <v>0</v>
      </c>
      <c r="H55" s="164"/>
    </row>
    <row r="56" spans="1:8" s="3" customFormat="1" ht="28" x14ac:dyDescent="0.3">
      <c r="A56" s="29" t="s">
        <v>63</v>
      </c>
      <c r="B56" s="69" t="s">
        <v>121</v>
      </c>
      <c r="C56" s="92" t="s">
        <v>145</v>
      </c>
      <c r="D56" s="93" t="s">
        <v>103</v>
      </c>
      <c r="E56" s="87">
        <v>68</v>
      </c>
      <c r="F56" s="100"/>
      <c r="G56" s="45">
        <f t="shared" si="1"/>
        <v>0</v>
      </c>
      <c r="H56" s="164"/>
    </row>
    <row r="57" spans="1:8" s="3" customFormat="1" ht="28" x14ac:dyDescent="0.3">
      <c r="A57" s="29" t="s">
        <v>63</v>
      </c>
      <c r="B57" s="69" t="s">
        <v>122</v>
      </c>
      <c r="C57" s="92" t="s">
        <v>146</v>
      </c>
      <c r="D57" s="93" t="s">
        <v>103</v>
      </c>
      <c r="E57" s="87">
        <v>155</v>
      </c>
      <c r="F57" s="100"/>
      <c r="G57" s="45">
        <f t="shared" si="1"/>
        <v>0</v>
      </c>
      <c r="H57" s="164"/>
    </row>
    <row r="58" spans="1:8" s="3" customFormat="1" ht="28" x14ac:dyDescent="0.3">
      <c r="A58" s="29" t="s">
        <v>63</v>
      </c>
      <c r="B58" s="69" t="s">
        <v>123</v>
      </c>
      <c r="C58" s="92" t="s">
        <v>147</v>
      </c>
      <c r="D58" s="93" t="s">
        <v>105</v>
      </c>
      <c r="E58" s="87">
        <v>15</v>
      </c>
      <c r="F58" s="100"/>
      <c r="G58" s="45">
        <f t="shared" si="1"/>
        <v>0</v>
      </c>
      <c r="H58" s="164"/>
    </row>
    <row r="59" spans="1:8" s="3" customFormat="1" ht="28" x14ac:dyDescent="0.3">
      <c r="A59" s="29" t="s">
        <v>63</v>
      </c>
      <c r="B59" s="69" t="s">
        <v>124</v>
      </c>
      <c r="C59" s="92" t="s">
        <v>148</v>
      </c>
      <c r="D59" s="93" t="s">
        <v>105</v>
      </c>
      <c r="E59" s="87">
        <v>10</v>
      </c>
      <c r="F59" s="100"/>
      <c r="G59" s="45">
        <f t="shared" si="1"/>
        <v>0</v>
      </c>
      <c r="H59" s="164"/>
    </row>
    <row r="60" spans="1:8" s="3" customFormat="1" ht="28" x14ac:dyDescent="0.3">
      <c r="A60" s="29" t="s">
        <v>63</v>
      </c>
      <c r="B60" s="69" t="s">
        <v>125</v>
      </c>
      <c r="C60" s="92" t="s">
        <v>149</v>
      </c>
      <c r="D60" s="93" t="s">
        <v>105</v>
      </c>
      <c r="E60" s="87">
        <v>5</v>
      </c>
      <c r="F60" s="100"/>
      <c r="G60" s="45">
        <f t="shared" si="1"/>
        <v>0</v>
      </c>
      <c r="H60" s="164"/>
    </row>
    <row r="61" spans="1:8" s="3" customFormat="1" ht="28" x14ac:dyDescent="0.3">
      <c r="A61" s="29" t="s">
        <v>63</v>
      </c>
      <c r="B61" s="69" t="s">
        <v>126</v>
      </c>
      <c r="C61" s="92" t="s">
        <v>151</v>
      </c>
      <c r="D61" s="93" t="s">
        <v>105</v>
      </c>
      <c r="E61" s="87">
        <v>29</v>
      </c>
      <c r="F61" s="100"/>
      <c r="G61" s="45">
        <f t="shared" si="1"/>
        <v>0</v>
      </c>
      <c r="H61" s="164"/>
    </row>
    <row r="62" spans="1:8" s="3" customFormat="1" ht="28" x14ac:dyDescent="0.3">
      <c r="A62" s="29" t="s">
        <v>63</v>
      </c>
      <c r="B62" s="69" t="s">
        <v>127</v>
      </c>
      <c r="C62" s="92" t="s">
        <v>152</v>
      </c>
      <c r="D62" s="93" t="s">
        <v>105</v>
      </c>
      <c r="E62" s="87">
        <v>29</v>
      </c>
      <c r="F62" s="100"/>
      <c r="G62" s="45">
        <f t="shared" si="1"/>
        <v>0</v>
      </c>
      <c r="H62" s="164"/>
    </row>
    <row r="63" spans="1:8" s="3" customFormat="1" ht="28" x14ac:dyDescent="0.3">
      <c r="A63" s="29" t="s">
        <v>63</v>
      </c>
      <c r="B63" s="42" t="s">
        <v>128</v>
      </c>
      <c r="C63" s="92" t="s">
        <v>153</v>
      </c>
      <c r="D63" s="93" t="s">
        <v>105</v>
      </c>
      <c r="E63" s="87">
        <v>29</v>
      </c>
      <c r="F63" s="100"/>
      <c r="G63" s="45">
        <f t="shared" si="1"/>
        <v>0</v>
      </c>
      <c r="H63" s="164"/>
    </row>
    <row r="64" spans="1:8" s="3" customFormat="1" ht="28" x14ac:dyDescent="0.3">
      <c r="A64" s="29" t="s">
        <v>63</v>
      </c>
      <c r="B64" s="69" t="s">
        <v>129</v>
      </c>
      <c r="C64" s="89" t="s">
        <v>154</v>
      </c>
      <c r="D64" s="82" t="s">
        <v>103</v>
      </c>
      <c r="E64" s="56">
        <v>6</v>
      </c>
      <c r="F64" s="39"/>
      <c r="G64" s="45">
        <f t="shared" si="1"/>
        <v>0</v>
      </c>
      <c r="H64" s="164"/>
    </row>
    <row r="65" spans="1:9" s="3" customFormat="1" ht="28" x14ac:dyDescent="0.3">
      <c r="A65" s="29" t="s">
        <v>63</v>
      </c>
      <c r="B65" s="42" t="s">
        <v>130</v>
      </c>
      <c r="C65" s="89" t="s">
        <v>155</v>
      </c>
      <c r="D65" s="82" t="s">
        <v>103</v>
      </c>
      <c r="E65" s="56">
        <v>17.100000000000001</v>
      </c>
      <c r="F65" s="39"/>
      <c r="G65" s="45">
        <f t="shared" si="1"/>
        <v>0</v>
      </c>
      <c r="H65" s="164"/>
    </row>
    <row r="66" spans="1:9" s="3" customFormat="1" ht="28.5" thickBot="1" x14ac:dyDescent="0.35">
      <c r="A66" s="29" t="s">
        <v>63</v>
      </c>
      <c r="B66" s="69" t="s">
        <v>131</v>
      </c>
      <c r="C66" s="89" t="s">
        <v>156</v>
      </c>
      <c r="D66" s="82" t="s">
        <v>103</v>
      </c>
      <c r="E66" s="56">
        <v>8.5500000000000007</v>
      </c>
      <c r="F66" s="39"/>
      <c r="G66" s="45">
        <f t="shared" si="1"/>
        <v>0</v>
      </c>
      <c r="H66" s="164"/>
    </row>
    <row r="67" spans="1:9" s="3" customFormat="1" ht="28.5" thickBot="1" x14ac:dyDescent="0.35">
      <c r="A67" s="30" t="s">
        <v>63</v>
      </c>
      <c r="B67" s="70" t="s">
        <v>132</v>
      </c>
      <c r="C67" s="94" t="s">
        <v>157</v>
      </c>
      <c r="D67" s="85" t="s">
        <v>106</v>
      </c>
      <c r="E67" s="124">
        <v>1.2999999999999999E-2</v>
      </c>
      <c r="F67" s="54"/>
      <c r="G67" s="45">
        <f t="shared" si="1"/>
        <v>0</v>
      </c>
      <c r="H67" s="17" t="s">
        <v>51</v>
      </c>
      <c r="I67" s="18">
        <f>ROUND(SUM(G22:G67),2)</f>
        <v>0</v>
      </c>
    </row>
    <row r="68" spans="1:9" s="3" customFormat="1" x14ac:dyDescent="0.3">
      <c r="A68" s="33" t="s">
        <v>160</v>
      </c>
      <c r="B68" s="34" t="s">
        <v>28</v>
      </c>
      <c r="C68" s="88" t="s">
        <v>169</v>
      </c>
      <c r="D68" s="86" t="s">
        <v>106</v>
      </c>
      <c r="E68" s="55">
        <v>27</v>
      </c>
      <c r="F68" s="51"/>
      <c r="G68" s="44">
        <f t="shared" si="1"/>
        <v>0</v>
      </c>
      <c r="H68" s="8"/>
    </row>
    <row r="69" spans="1:9" s="3" customFormat="1" x14ac:dyDescent="0.3">
      <c r="A69" s="29" t="s">
        <v>160</v>
      </c>
      <c r="B69" s="70" t="s">
        <v>29</v>
      </c>
      <c r="C69" s="89" t="s">
        <v>170</v>
      </c>
      <c r="D69" s="82" t="s">
        <v>103</v>
      </c>
      <c r="E69" s="56">
        <v>60</v>
      </c>
      <c r="F69" s="41"/>
      <c r="G69" s="45">
        <f t="shared" si="1"/>
        <v>0</v>
      </c>
      <c r="H69" s="8"/>
    </row>
    <row r="70" spans="1:9" s="3" customFormat="1" ht="28" x14ac:dyDescent="0.3">
      <c r="A70" s="29" t="s">
        <v>160</v>
      </c>
      <c r="B70" s="70" t="s">
        <v>30</v>
      </c>
      <c r="C70" s="89" t="s">
        <v>171</v>
      </c>
      <c r="D70" s="82" t="s">
        <v>105</v>
      </c>
      <c r="E70" s="56">
        <v>116</v>
      </c>
      <c r="F70" s="41"/>
      <c r="G70" s="45">
        <f t="shared" si="1"/>
        <v>0</v>
      </c>
      <c r="H70" s="8"/>
    </row>
    <row r="71" spans="1:9" s="3" customFormat="1" ht="28" x14ac:dyDescent="0.3">
      <c r="A71" s="29" t="s">
        <v>160</v>
      </c>
      <c r="B71" s="70" t="s">
        <v>31</v>
      </c>
      <c r="C71" s="89" t="s">
        <v>147</v>
      </c>
      <c r="D71" s="82" t="s">
        <v>105</v>
      </c>
      <c r="E71" s="56">
        <v>116</v>
      </c>
      <c r="F71" s="41"/>
      <c r="G71" s="45">
        <f t="shared" si="1"/>
        <v>0</v>
      </c>
      <c r="H71" s="8"/>
    </row>
    <row r="72" spans="1:9" s="3" customFormat="1" x14ac:dyDescent="0.3">
      <c r="A72" s="29" t="s">
        <v>160</v>
      </c>
      <c r="B72" s="70" t="s">
        <v>46</v>
      </c>
      <c r="C72" s="89" t="s">
        <v>148</v>
      </c>
      <c r="D72" s="82" t="s">
        <v>105</v>
      </c>
      <c r="E72" s="56">
        <v>101</v>
      </c>
      <c r="F72" s="41"/>
      <c r="G72" s="45">
        <f t="shared" ref="G72:G84" si="2">ROUND((E72*F72),2)</f>
        <v>0</v>
      </c>
      <c r="H72" s="16"/>
    </row>
    <row r="73" spans="1:9" s="3" customFormat="1" x14ac:dyDescent="0.3">
      <c r="A73" s="29" t="s">
        <v>160</v>
      </c>
      <c r="B73" s="70" t="s">
        <v>163</v>
      </c>
      <c r="C73" s="89" t="s">
        <v>172</v>
      </c>
      <c r="D73" s="82" t="s">
        <v>105</v>
      </c>
      <c r="E73" s="56">
        <v>7</v>
      </c>
      <c r="F73" s="41"/>
      <c r="G73" s="45">
        <f t="shared" si="2"/>
        <v>0</v>
      </c>
      <c r="H73" s="16"/>
      <c r="I73" s="19"/>
    </row>
    <row r="74" spans="1:9" s="3" customFormat="1" ht="28" x14ac:dyDescent="0.3">
      <c r="A74" s="29" t="s">
        <v>160</v>
      </c>
      <c r="B74" s="70" t="s">
        <v>164</v>
      </c>
      <c r="C74" s="96" t="s">
        <v>149</v>
      </c>
      <c r="D74" s="82" t="s">
        <v>105</v>
      </c>
      <c r="E74" s="56">
        <v>5</v>
      </c>
      <c r="F74" s="41"/>
      <c r="G74" s="45">
        <f t="shared" si="2"/>
        <v>0</v>
      </c>
      <c r="H74" s="16"/>
    </row>
    <row r="75" spans="1:9" s="3" customFormat="1" ht="28.5" thickBot="1" x14ac:dyDescent="0.35">
      <c r="A75" s="29" t="s">
        <v>160</v>
      </c>
      <c r="B75" s="70" t="s">
        <v>165</v>
      </c>
      <c r="C75" s="96" t="s">
        <v>150</v>
      </c>
      <c r="D75" s="82" t="s">
        <v>105</v>
      </c>
      <c r="E75" s="56">
        <v>3</v>
      </c>
      <c r="F75" s="41"/>
      <c r="G75" s="45">
        <f t="shared" si="2"/>
        <v>0</v>
      </c>
      <c r="H75" s="16"/>
    </row>
    <row r="76" spans="1:9" s="3" customFormat="1" ht="28.5" thickBot="1" x14ac:dyDescent="0.35">
      <c r="A76" s="104" t="s">
        <v>160</v>
      </c>
      <c r="B76" s="70" t="s">
        <v>166</v>
      </c>
      <c r="C76" s="97" t="s">
        <v>141</v>
      </c>
      <c r="D76" s="84" t="s">
        <v>106</v>
      </c>
      <c r="E76" s="57">
        <v>3</v>
      </c>
      <c r="F76" s="52"/>
      <c r="G76" s="48">
        <f t="shared" si="2"/>
        <v>0</v>
      </c>
      <c r="H76" s="17" t="s">
        <v>52</v>
      </c>
      <c r="I76" s="18">
        <f>ROUND(SUM(G68:G76),2)</f>
        <v>0</v>
      </c>
    </row>
    <row r="77" spans="1:9" s="3" customFormat="1" ht="28" x14ac:dyDescent="0.3">
      <c r="A77" s="28" t="s">
        <v>161</v>
      </c>
      <c r="B77" s="34" t="s">
        <v>32</v>
      </c>
      <c r="C77" s="88" t="s">
        <v>173</v>
      </c>
      <c r="D77" s="86" t="s">
        <v>107</v>
      </c>
      <c r="E77" s="55">
        <v>3</v>
      </c>
      <c r="F77" s="51"/>
      <c r="G77" s="44">
        <f t="shared" si="2"/>
        <v>0</v>
      </c>
      <c r="H77" s="4"/>
    </row>
    <row r="78" spans="1:9" s="3" customFormat="1" ht="28" x14ac:dyDescent="0.3">
      <c r="A78" s="29" t="s">
        <v>161</v>
      </c>
      <c r="B78" s="70" t="s">
        <v>33</v>
      </c>
      <c r="C78" s="89" t="s">
        <v>174</v>
      </c>
      <c r="D78" s="82" t="s">
        <v>82</v>
      </c>
      <c r="E78" s="56">
        <v>1</v>
      </c>
      <c r="F78" s="41"/>
      <c r="G78" s="45">
        <f t="shared" si="2"/>
        <v>0</v>
      </c>
      <c r="H78" s="4"/>
    </row>
    <row r="79" spans="1:9" s="3" customFormat="1" x14ac:dyDescent="0.3">
      <c r="A79" s="29" t="s">
        <v>161</v>
      </c>
      <c r="B79" s="70" t="s">
        <v>34</v>
      </c>
      <c r="C79" s="89" t="s">
        <v>175</v>
      </c>
      <c r="D79" s="82" t="s">
        <v>105</v>
      </c>
      <c r="E79" s="56">
        <v>8.6999999999999993</v>
      </c>
      <c r="F79" s="41"/>
      <c r="G79" s="45">
        <f t="shared" si="2"/>
        <v>0</v>
      </c>
      <c r="H79" s="4"/>
    </row>
    <row r="80" spans="1:9" s="3" customFormat="1" x14ac:dyDescent="0.3">
      <c r="A80" s="29" t="s">
        <v>161</v>
      </c>
      <c r="B80" s="70" t="s">
        <v>35</v>
      </c>
      <c r="C80" s="89" t="s">
        <v>176</v>
      </c>
      <c r="D80" s="82" t="s">
        <v>107</v>
      </c>
      <c r="E80" s="56">
        <v>14</v>
      </c>
      <c r="F80" s="41"/>
      <c r="G80" s="45">
        <f t="shared" si="2"/>
        <v>0</v>
      </c>
      <c r="H80" s="4"/>
    </row>
    <row r="81" spans="1:9" s="3" customFormat="1" x14ac:dyDescent="0.3">
      <c r="A81" s="29" t="s">
        <v>161</v>
      </c>
      <c r="B81" s="70" t="s">
        <v>36</v>
      </c>
      <c r="C81" s="89" t="s">
        <v>177</v>
      </c>
      <c r="D81" s="82" t="s">
        <v>107</v>
      </c>
      <c r="E81" s="56">
        <v>1</v>
      </c>
      <c r="F81" s="41"/>
      <c r="G81" s="45">
        <f t="shared" si="2"/>
        <v>0</v>
      </c>
      <c r="H81" s="4"/>
    </row>
    <row r="82" spans="1:9" s="3" customFormat="1" ht="14.5" thickBot="1" x14ac:dyDescent="0.35">
      <c r="A82" s="29" t="s">
        <v>161</v>
      </c>
      <c r="B82" s="70" t="s">
        <v>37</v>
      </c>
      <c r="C82" s="89" t="s">
        <v>178</v>
      </c>
      <c r="D82" s="82" t="s">
        <v>105</v>
      </c>
      <c r="E82" s="56">
        <v>25</v>
      </c>
      <c r="F82" s="41"/>
      <c r="G82" s="45">
        <f t="shared" si="2"/>
        <v>0</v>
      </c>
      <c r="H82" s="4"/>
    </row>
    <row r="83" spans="1:9" s="3" customFormat="1" ht="28.5" thickBot="1" x14ac:dyDescent="0.35">
      <c r="A83" s="98" t="s">
        <v>161</v>
      </c>
      <c r="B83" s="71" t="s">
        <v>65</v>
      </c>
      <c r="C83" s="81" t="s">
        <v>179</v>
      </c>
      <c r="D83" s="84" t="s">
        <v>107</v>
      </c>
      <c r="E83" s="91">
        <v>18</v>
      </c>
      <c r="F83" s="32"/>
      <c r="G83" s="110">
        <f t="shared" si="2"/>
        <v>0</v>
      </c>
      <c r="H83" s="111" t="s">
        <v>53</v>
      </c>
      <c r="I83" s="112">
        <f>ROUND(SUM(G77:G83),2)</f>
        <v>0</v>
      </c>
    </row>
    <row r="84" spans="1:9" s="3" customFormat="1" ht="56.5" thickBot="1" x14ac:dyDescent="0.35">
      <c r="A84" s="105" t="s">
        <v>162</v>
      </c>
      <c r="B84" s="106" t="s">
        <v>7</v>
      </c>
      <c r="C84" s="107" t="s">
        <v>81</v>
      </c>
      <c r="D84" s="108" t="s">
        <v>82</v>
      </c>
      <c r="E84" s="109">
        <v>1</v>
      </c>
      <c r="F84" s="115"/>
      <c r="G84" s="116">
        <f t="shared" si="2"/>
        <v>0</v>
      </c>
      <c r="H84" s="17" t="s">
        <v>167</v>
      </c>
      <c r="I84" s="76">
        <f>ROUND(SUM(G84:G84),2)</f>
        <v>0</v>
      </c>
    </row>
    <row r="85" spans="1:9" ht="42.5" thickBot="1" x14ac:dyDescent="0.35">
      <c r="A85" s="21"/>
      <c r="B85" s="72"/>
      <c r="C85" s="21"/>
      <c r="D85" s="20"/>
      <c r="E85" s="20"/>
      <c r="F85" s="125" t="s">
        <v>71</v>
      </c>
      <c r="G85" s="126">
        <f>SUM(G5:G84)</f>
        <v>0</v>
      </c>
      <c r="H85" s="16"/>
      <c r="I85" s="19"/>
    </row>
    <row r="86" spans="1:9" x14ac:dyDescent="0.3">
      <c r="A86" s="24"/>
      <c r="B86" s="73"/>
      <c r="C86" s="23"/>
      <c r="D86" s="23"/>
      <c r="E86" s="25"/>
      <c r="F86" s="23"/>
      <c r="G86" s="22"/>
    </row>
    <row r="87" spans="1:9" x14ac:dyDescent="0.3">
      <c r="A87" s="24"/>
      <c r="B87" s="73"/>
      <c r="C87" s="23"/>
      <c r="D87" s="23"/>
      <c r="E87" s="25"/>
      <c r="F87" s="23"/>
      <c r="G87" s="22"/>
    </row>
  </sheetData>
  <sheetProtection algorithmName="SHA-512" hashValue="qI6JH8xMcmUNh4lB1FWhvHTTONvRC1MPmSshlo6RmfaFcYWQM0TJubaF62oOYFNi1H74T2iaXyM6t+zh9LwArQ==" saltValue="67MXnn1xdIcIdhVHdHrBgA==" spinCount="100000" sheet="1" objects="1" scenarios="1"/>
  <mergeCells count="3">
    <mergeCell ref="A1:G1"/>
    <mergeCell ref="A3:G3"/>
    <mergeCell ref="H22:H6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D9F6C-6938-4E8E-9A72-B9762E5196A6}">
  <dimension ref="A1:I58"/>
  <sheetViews>
    <sheetView zoomScale="85" zoomScaleNormal="85" workbookViewId="0">
      <selection activeCell="F65" sqref="F65"/>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9" ht="20" x14ac:dyDescent="0.3">
      <c r="A1" s="165" t="s">
        <v>182</v>
      </c>
      <c r="B1" s="165"/>
      <c r="C1" s="165"/>
      <c r="D1" s="165"/>
      <c r="E1" s="165"/>
      <c r="F1" s="165"/>
      <c r="G1" s="165"/>
    </row>
    <row r="2" spans="1:9" ht="14.5" thickBot="1" x14ac:dyDescent="0.35">
      <c r="A2" s="1"/>
      <c r="B2" s="36"/>
      <c r="C2" s="1"/>
      <c r="D2" s="1"/>
      <c r="E2" s="9"/>
      <c r="F2" s="1"/>
      <c r="G2" s="1"/>
    </row>
    <row r="3" spans="1:9" x14ac:dyDescent="0.3">
      <c r="A3" s="166" t="s">
        <v>183</v>
      </c>
      <c r="B3" s="166"/>
      <c r="C3" s="166"/>
      <c r="D3" s="166"/>
      <c r="E3" s="166"/>
      <c r="F3" s="166"/>
      <c r="G3" s="167"/>
    </row>
    <row r="4" spans="1:9" ht="28.5" thickBot="1" x14ac:dyDescent="0.35">
      <c r="A4" s="11" t="s">
        <v>47</v>
      </c>
      <c r="B4" s="37" t="s">
        <v>0</v>
      </c>
      <c r="C4" s="12" t="s">
        <v>1</v>
      </c>
      <c r="D4" s="123" t="s">
        <v>2</v>
      </c>
      <c r="E4" s="13" t="s">
        <v>3</v>
      </c>
      <c r="F4" s="14" t="s">
        <v>4</v>
      </c>
      <c r="G4" s="15" t="s">
        <v>5</v>
      </c>
    </row>
    <row r="5" spans="1:9" x14ac:dyDescent="0.3">
      <c r="A5" s="29" t="s">
        <v>6</v>
      </c>
      <c r="B5" s="35" t="s">
        <v>8</v>
      </c>
      <c r="C5" s="79" t="s">
        <v>91</v>
      </c>
      <c r="D5" s="82" t="s">
        <v>103</v>
      </c>
      <c r="E5" s="83">
        <v>52</v>
      </c>
      <c r="F5" s="38"/>
      <c r="G5" s="45">
        <f t="shared" ref="G5:G11" si="0">ROUND((E5*F5),2)</f>
        <v>0</v>
      </c>
    </row>
    <row r="6" spans="1:9" x14ac:dyDescent="0.3">
      <c r="A6" s="29" t="s">
        <v>6</v>
      </c>
      <c r="B6" s="35" t="s">
        <v>9</v>
      </c>
      <c r="C6" s="79" t="s">
        <v>92</v>
      </c>
      <c r="D6" s="82" t="s">
        <v>104</v>
      </c>
      <c r="E6" s="83">
        <v>8.0000000000000002E-3</v>
      </c>
      <c r="F6" s="38"/>
      <c r="G6" s="45">
        <f t="shared" si="0"/>
        <v>0</v>
      </c>
    </row>
    <row r="7" spans="1:9" x14ac:dyDescent="0.3">
      <c r="A7" s="29" t="s">
        <v>6</v>
      </c>
      <c r="B7" s="35" t="s">
        <v>10</v>
      </c>
      <c r="C7" s="79" t="s">
        <v>93</v>
      </c>
      <c r="D7" s="82" t="s">
        <v>105</v>
      </c>
      <c r="E7" s="56">
        <v>160</v>
      </c>
      <c r="F7" s="38"/>
      <c r="G7" s="45">
        <f t="shared" si="0"/>
        <v>0</v>
      </c>
    </row>
    <row r="8" spans="1:9" ht="28" x14ac:dyDescent="0.3">
      <c r="A8" s="29" t="s">
        <v>6</v>
      </c>
      <c r="B8" s="35" t="s">
        <v>11</v>
      </c>
      <c r="C8" s="79" t="s">
        <v>94</v>
      </c>
      <c r="D8" s="82" t="s">
        <v>106</v>
      </c>
      <c r="E8" s="56">
        <v>13</v>
      </c>
      <c r="F8" s="38"/>
      <c r="G8" s="45">
        <f t="shared" si="0"/>
        <v>0</v>
      </c>
    </row>
    <row r="9" spans="1:9" ht="42" x14ac:dyDescent="0.3">
      <c r="A9" s="29" t="s">
        <v>6</v>
      </c>
      <c r="B9" s="35" t="s">
        <v>12</v>
      </c>
      <c r="C9" s="79" t="s">
        <v>95</v>
      </c>
      <c r="D9" s="82" t="s">
        <v>106</v>
      </c>
      <c r="E9" s="56">
        <v>1</v>
      </c>
      <c r="F9" s="38"/>
      <c r="G9" s="45">
        <f t="shared" si="0"/>
        <v>0</v>
      </c>
    </row>
    <row r="10" spans="1:9" ht="56" x14ac:dyDescent="0.3">
      <c r="A10" s="29" t="s">
        <v>6</v>
      </c>
      <c r="B10" s="35" t="s">
        <v>13</v>
      </c>
      <c r="C10" s="79" t="s">
        <v>96</v>
      </c>
      <c r="D10" s="82" t="s">
        <v>106</v>
      </c>
      <c r="E10" s="56">
        <v>29</v>
      </c>
      <c r="F10" s="38"/>
      <c r="G10" s="45">
        <f t="shared" si="0"/>
        <v>0</v>
      </c>
    </row>
    <row r="11" spans="1:9" ht="28.5" thickBot="1" x14ac:dyDescent="0.35">
      <c r="A11" s="29" t="s">
        <v>6</v>
      </c>
      <c r="B11" s="35" t="s">
        <v>14</v>
      </c>
      <c r="C11" s="79" t="s">
        <v>100</v>
      </c>
      <c r="D11" s="82" t="s">
        <v>107</v>
      </c>
      <c r="E11" s="56">
        <v>1</v>
      </c>
      <c r="F11" s="31"/>
      <c r="G11" s="45">
        <f t="shared" si="0"/>
        <v>0</v>
      </c>
      <c r="H11" s="16"/>
    </row>
    <row r="12" spans="1:9" ht="28.5" thickBot="1" x14ac:dyDescent="0.35">
      <c r="A12" s="29" t="s">
        <v>6</v>
      </c>
      <c r="B12" s="35" t="s">
        <v>15</v>
      </c>
      <c r="C12" s="79" t="s">
        <v>101</v>
      </c>
      <c r="D12" s="84" t="s">
        <v>107</v>
      </c>
      <c r="E12" s="57">
        <v>1</v>
      </c>
      <c r="F12" s="47"/>
      <c r="G12" s="45">
        <v>0</v>
      </c>
      <c r="H12" s="17" t="s">
        <v>49</v>
      </c>
      <c r="I12" s="18">
        <f>ROUND(SUM(G5:G12),2)</f>
        <v>0</v>
      </c>
    </row>
    <row r="13" spans="1:9" s="3" customFormat="1" ht="28" x14ac:dyDescent="0.3">
      <c r="A13" s="28" t="s">
        <v>48</v>
      </c>
      <c r="B13" s="34" t="s">
        <v>17</v>
      </c>
      <c r="C13" s="80" t="s">
        <v>108</v>
      </c>
      <c r="D13" s="86" t="s">
        <v>106</v>
      </c>
      <c r="E13" s="87">
        <v>268</v>
      </c>
      <c r="F13" s="49"/>
      <c r="G13" s="44">
        <f t="shared" ref="G13:G48" si="1">ROUND((E13*F13),2)</f>
        <v>0</v>
      </c>
      <c r="H13" s="4"/>
    </row>
    <row r="14" spans="1:9" s="3" customFormat="1" ht="28" x14ac:dyDescent="0.3">
      <c r="A14" s="29" t="s">
        <v>48</v>
      </c>
      <c r="B14" s="67" t="s">
        <v>18</v>
      </c>
      <c r="C14" s="79" t="s">
        <v>109</v>
      </c>
      <c r="D14" s="82" t="s">
        <v>106</v>
      </c>
      <c r="E14" s="56">
        <v>220</v>
      </c>
      <c r="F14" s="40"/>
      <c r="G14" s="45">
        <f t="shared" si="1"/>
        <v>0</v>
      </c>
      <c r="H14" s="4"/>
    </row>
    <row r="15" spans="1:9" s="3" customFormat="1" ht="28" x14ac:dyDescent="0.3">
      <c r="A15" s="29" t="s">
        <v>48</v>
      </c>
      <c r="B15" s="67" t="s">
        <v>19</v>
      </c>
      <c r="C15" s="79" t="s">
        <v>110</v>
      </c>
      <c r="D15" s="82" t="s">
        <v>106</v>
      </c>
      <c r="E15" s="56">
        <v>220</v>
      </c>
      <c r="F15" s="40"/>
      <c r="G15" s="45">
        <f t="shared" si="1"/>
        <v>0</v>
      </c>
      <c r="H15" s="4"/>
    </row>
    <row r="16" spans="1:9" s="3" customFormat="1" x14ac:dyDescent="0.3">
      <c r="A16" s="29" t="s">
        <v>48</v>
      </c>
      <c r="B16" s="67" t="s">
        <v>20</v>
      </c>
      <c r="C16" s="79" t="s">
        <v>111</v>
      </c>
      <c r="D16" s="82" t="s">
        <v>105</v>
      </c>
      <c r="E16" s="56">
        <v>219</v>
      </c>
      <c r="F16" s="40"/>
      <c r="G16" s="45">
        <f t="shared" si="1"/>
        <v>0</v>
      </c>
      <c r="H16" s="4"/>
    </row>
    <row r="17" spans="1:9" s="3" customFormat="1" x14ac:dyDescent="0.3">
      <c r="A17" s="29" t="s">
        <v>48</v>
      </c>
      <c r="B17" s="67" t="s">
        <v>21</v>
      </c>
      <c r="C17" s="79" t="s">
        <v>112</v>
      </c>
      <c r="D17" s="82" t="s">
        <v>103</v>
      </c>
      <c r="E17" s="56">
        <v>49</v>
      </c>
      <c r="F17" s="40"/>
      <c r="G17" s="45">
        <f t="shared" si="1"/>
        <v>0</v>
      </c>
      <c r="H17" s="4"/>
    </row>
    <row r="18" spans="1:9" s="3" customFormat="1" x14ac:dyDescent="0.3">
      <c r="A18" s="29" t="s">
        <v>48</v>
      </c>
      <c r="B18" s="67" t="s">
        <v>22</v>
      </c>
      <c r="C18" s="79" t="s">
        <v>113</v>
      </c>
      <c r="D18" s="82" t="s">
        <v>105</v>
      </c>
      <c r="E18" s="56">
        <v>81</v>
      </c>
      <c r="F18" s="40"/>
      <c r="G18" s="45">
        <f t="shared" si="1"/>
        <v>0</v>
      </c>
      <c r="H18" s="4"/>
    </row>
    <row r="19" spans="1:9" s="3" customFormat="1" x14ac:dyDescent="0.3">
      <c r="A19" s="29" t="s">
        <v>48</v>
      </c>
      <c r="B19" s="67" t="s">
        <v>23</v>
      </c>
      <c r="C19" s="79" t="s">
        <v>114</v>
      </c>
      <c r="D19" s="82" t="s">
        <v>107</v>
      </c>
      <c r="E19" s="56">
        <v>2</v>
      </c>
      <c r="F19" s="40"/>
      <c r="G19" s="45">
        <f t="shared" si="1"/>
        <v>0</v>
      </c>
      <c r="H19" s="4"/>
    </row>
    <row r="20" spans="1:9" s="3" customFormat="1" x14ac:dyDescent="0.3">
      <c r="A20" s="29" t="s">
        <v>48</v>
      </c>
      <c r="B20" s="67" t="s">
        <v>24</v>
      </c>
      <c r="C20" s="79" t="s">
        <v>115</v>
      </c>
      <c r="D20" s="82" t="s">
        <v>106</v>
      </c>
      <c r="E20" s="56">
        <v>6</v>
      </c>
      <c r="F20" s="40"/>
      <c r="G20" s="45">
        <f t="shared" si="1"/>
        <v>0</v>
      </c>
      <c r="H20" s="4"/>
    </row>
    <row r="21" spans="1:9" s="3" customFormat="1" ht="14.5" thickBot="1" x14ac:dyDescent="0.35">
      <c r="A21" s="29" t="s">
        <v>48</v>
      </c>
      <c r="B21" s="67" t="s">
        <v>25</v>
      </c>
      <c r="C21" s="79" t="s">
        <v>116</v>
      </c>
      <c r="D21" s="82" t="s">
        <v>106</v>
      </c>
      <c r="E21" s="56">
        <v>3</v>
      </c>
      <c r="F21" s="40"/>
      <c r="G21" s="45">
        <f t="shared" si="1"/>
        <v>0</v>
      </c>
      <c r="H21" s="4"/>
    </row>
    <row r="22" spans="1:9" s="3" customFormat="1" ht="28.5" thickBot="1" x14ac:dyDescent="0.35">
      <c r="A22" s="30" t="s">
        <v>48</v>
      </c>
      <c r="B22" s="68" t="s">
        <v>26</v>
      </c>
      <c r="C22" s="81" t="s">
        <v>117</v>
      </c>
      <c r="D22" s="84" t="s">
        <v>105</v>
      </c>
      <c r="E22" s="57">
        <v>147</v>
      </c>
      <c r="F22" s="50"/>
      <c r="G22" s="48">
        <f t="shared" si="1"/>
        <v>0</v>
      </c>
      <c r="H22" s="17" t="s">
        <v>50</v>
      </c>
      <c r="I22" s="18">
        <f>ROUND(SUM(G13:G22),2)</f>
        <v>0</v>
      </c>
    </row>
    <row r="23" spans="1:9" s="3" customFormat="1" ht="28" x14ac:dyDescent="0.3">
      <c r="A23" s="28" t="s">
        <v>62</v>
      </c>
      <c r="B23" s="34" t="s">
        <v>39</v>
      </c>
      <c r="C23" s="88" t="s">
        <v>133</v>
      </c>
      <c r="D23" s="86" t="s">
        <v>106</v>
      </c>
      <c r="E23" s="87">
        <v>69</v>
      </c>
      <c r="F23" s="51"/>
      <c r="G23" s="44">
        <f t="shared" si="1"/>
        <v>0</v>
      </c>
      <c r="H23" s="163" t="s">
        <v>55</v>
      </c>
    </row>
    <row r="24" spans="1:9" s="3" customFormat="1" ht="28" x14ac:dyDescent="0.3">
      <c r="A24" s="98" t="s">
        <v>62</v>
      </c>
      <c r="B24" s="42" t="s">
        <v>40</v>
      </c>
      <c r="C24" s="89" t="s">
        <v>134</v>
      </c>
      <c r="D24" s="82" t="s">
        <v>105</v>
      </c>
      <c r="E24" s="56">
        <v>252</v>
      </c>
      <c r="F24" s="41"/>
      <c r="G24" s="45">
        <f t="shared" si="1"/>
        <v>0</v>
      </c>
      <c r="H24" s="164"/>
    </row>
    <row r="25" spans="1:9" s="3" customFormat="1" ht="28" x14ac:dyDescent="0.3">
      <c r="A25" s="29" t="s">
        <v>62</v>
      </c>
      <c r="B25" s="42" t="s">
        <v>41</v>
      </c>
      <c r="C25" s="89" t="s">
        <v>136</v>
      </c>
      <c r="D25" s="82" t="s">
        <v>105</v>
      </c>
      <c r="E25" s="56">
        <v>224</v>
      </c>
      <c r="F25" s="41"/>
      <c r="G25" s="45">
        <f t="shared" si="1"/>
        <v>0</v>
      </c>
      <c r="H25" s="164"/>
    </row>
    <row r="26" spans="1:9" s="3" customFormat="1" ht="28" x14ac:dyDescent="0.3">
      <c r="A26" s="29" t="s">
        <v>62</v>
      </c>
      <c r="B26" s="69" t="s">
        <v>42</v>
      </c>
      <c r="C26" s="89" t="s">
        <v>137</v>
      </c>
      <c r="D26" s="82" t="s">
        <v>105</v>
      </c>
      <c r="E26" s="56">
        <v>224</v>
      </c>
      <c r="F26" s="41"/>
      <c r="G26" s="45">
        <f t="shared" si="1"/>
        <v>0</v>
      </c>
      <c r="H26" s="164"/>
    </row>
    <row r="27" spans="1:9" s="3" customFormat="1" ht="28" x14ac:dyDescent="0.3">
      <c r="A27" s="29" t="s">
        <v>62</v>
      </c>
      <c r="B27" s="42" t="s">
        <v>43</v>
      </c>
      <c r="C27" s="89" t="s">
        <v>138</v>
      </c>
      <c r="D27" s="82" t="s">
        <v>105</v>
      </c>
      <c r="E27" s="56">
        <v>278</v>
      </c>
      <c r="F27" s="41"/>
      <c r="G27" s="45">
        <f t="shared" si="1"/>
        <v>0</v>
      </c>
      <c r="H27" s="164"/>
    </row>
    <row r="28" spans="1:9" s="3" customFormat="1" ht="28" x14ac:dyDescent="0.3">
      <c r="A28" s="29" t="s">
        <v>62</v>
      </c>
      <c r="B28" s="69" t="s">
        <v>44</v>
      </c>
      <c r="C28" s="89" t="s">
        <v>139</v>
      </c>
      <c r="D28" s="82" t="s">
        <v>105</v>
      </c>
      <c r="E28" s="56">
        <v>501</v>
      </c>
      <c r="F28" s="41"/>
      <c r="G28" s="45">
        <f t="shared" si="1"/>
        <v>0</v>
      </c>
      <c r="H28" s="164"/>
    </row>
    <row r="29" spans="1:9" s="3" customFormat="1" ht="42" x14ac:dyDescent="0.3">
      <c r="A29" s="29" t="s">
        <v>62</v>
      </c>
      <c r="B29" s="69" t="s">
        <v>45</v>
      </c>
      <c r="C29" s="89" t="s">
        <v>140</v>
      </c>
      <c r="D29" s="82" t="s">
        <v>103</v>
      </c>
      <c r="E29" s="56">
        <v>75</v>
      </c>
      <c r="F29" s="41"/>
      <c r="G29" s="45">
        <f t="shared" si="1"/>
        <v>0</v>
      </c>
      <c r="H29" s="164"/>
    </row>
    <row r="30" spans="1:9" s="3" customFormat="1" ht="28" x14ac:dyDescent="0.3">
      <c r="A30" s="29" t="s">
        <v>62</v>
      </c>
      <c r="B30" s="69" t="s">
        <v>64</v>
      </c>
      <c r="C30" s="89" t="s">
        <v>143</v>
      </c>
      <c r="D30" s="82" t="s">
        <v>103</v>
      </c>
      <c r="E30" s="56">
        <v>4</v>
      </c>
      <c r="F30" s="41"/>
      <c r="G30" s="45">
        <f t="shared" si="1"/>
        <v>0</v>
      </c>
      <c r="H30" s="164"/>
    </row>
    <row r="31" spans="1:9" s="3" customFormat="1" ht="28" x14ac:dyDescent="0.3">
      <c r="A31" s="29" t="s">
        <v>62</v>
      </c>
      <c r="B31" s="69" t="s">
        <v>118</v>
      </c>
      <c r="C31" s="89" t="s">
        <v>144</v>
      </c>
      <c r="D31" s="82" t="s">
        <v>103</v>
      </c>
      <c r="E31" s="56">
        <v>6</v>
      </c>
      <c r="F31" s="41"/>
      <c r="G31" s="45">
        <f t="shared" si="1"/>
        <v>0</v>
      </c>
      <c r="H31" s="164"/>
    </row>
    <row r="32" spans="1:9" s="3" customFormat="1" ht="28" x14ac:dyDescent="0.3">
      <c r="A32" s="29" t="s">
        <v>62</v>
      </c>
      <c r="B32" s="69" t="s">
        <v>119</v>
      </c>
      <c r="C32" s="89" t="s">
        <v>145</v>
      </c>
      <c r="D32" s="82" t="s">
        <v>103</v>
      </c>
      <c r="E32" s="56">
        <v>89</v>
      </c>
      <c r="F32" s="41"/>
      <c r="G32" s="45">
        <f t="shared" si="1"/>
        <v>0</v>
      </c>
      <c r="H32" s="164"/>
    </row>
    <row r="33" spans="1:9" s="3" customFormat="1" ht="28.5" thickBot="1" x14ac:dyDescent="0.35">
      <c r="A33" s="99" t="s">
        <v>62</v>
      </c>
      <c r="B33" s="69" t="s">
        <v>120</v>
      </c>
      <c r="C33" s="95" t="s">
        <v>146</v>
      </c>
      <c r="D33" s="85" t="s">
        <v>103</v>
      </c>
      <c r="E33" s="56">
        <v>99</v>
      </c>
      <c r="F33" s="41"/>
      <c r="G33" s="45">
        <f t="shared" si="1"/>
        <v>0</v>
      </c>
      <c r="H33" s="164"/>
    </row>
    <row r="34" spans="1:9" s="3" customFormat="1" ht="28" x14ac:dyDescent="0.3">
      <c r="A34" s="28" t="s">
        <v>63</v>
      </c>
      <c r="B34" s="34" t="s">
        <v>39</v>
      </c>
      <c r="C34" s="92" t="s">
        <v>158</v>
      </c>
      <c r="D34" s="127" t="s">
        <v>106</v>
      </c>
      <c r="E34" s="55">
        <v>44</v>
      </c>
      <c r="F34" s="53"/>
      <c r="G34" s="44">
        <f t="shared" si="1"/>
        <v>0</v>
      </c>
      <c r="H34" s="164"/>
    </row>
    <row r="35" spans="1:9" s="3" customFormat="1" ht="28" x14ac:dyDescent="0.3">
      <c r="A35" s="29" t="s">
        <v>63</v>
      </c>
      <c r="B35" s="42" t="s">
        <v>40</v>
      </c>
      <c r="C35" s="92" t="s">
        <v>159</v>
      </c>
      <c r="D35" s="93" t="s">
        <v>105</v>
      </c>
      <c r="E35" s="87">
        <v>252</v>
      </c>
      <c r="F35" s="100"/>
      <c r="G35" s="45">
        <f t="shared" si="1"/>
        <v>0</v>
      </c>
      <c r="H35" s="164"/>
    </row>
    <row r="36" spans="1:9" s="3" customFormat="1" ht="28" x14ac:dyDescent="0.3">
      <c r="A36" s="29" t="s">
        <v>63</v>
      </c>
      <c r="B36" s="42" t="s">
        <v>41</v>
      </c>
      <c r="C36" s="92" t="s">
        <v>136</v>
      </c>
      <c r="D36" s="93" t="s">
        <v>105</v>
      </c>
      <c r="E36" s="87">
        <v>224</v>
      </c>
      <c r="F36" s="100"/>
      <c r="G36" s="45">
        <f t="shared" si="1"/>
        <v>0</v>
      </c>
      <c r="H36" s="164"/>
    </row>
    <row r="37" spans="1:9" s="3" customFormat="1" ht="28" x14ac:dyDescent="0.3">
      <c r="A37" s="29" t="s">
        <v>63</v>
      </c>
      <c r="B37" s="69" t="s">
        <v>42</v>
      </c>
      <c r="C37" s="92" t="s">
        <v>137</v>
      </c>
      <c r="D37" s="93" t="s">
        <v>105</v>
      </c>
      <c r="E37" s="87">
        <v>224</v>
      </c>
      <c r="F37" s="100"/>
      <c r="G37" s="45">
        <f t="shared" si="1"/>
        <v>0</v>
      </c>
      <c r="H37" s="164"/>
    </row>
    <row r="38" spans="1:9" s="3" customFormat="1" ht="28" x14ac:dyDescent="0.3">
      <c r="A38" s="29" t="s">
        <v>63</v>
      </c>
      <c r="B38" s="42" t="s">
        <v>43</v>
      </c>
      <c r="C38" s="92" t="s">
        <v>138</v>
      </c>
      <c r="D38" s="103" t="s">
        <v>105</v>
      </c>
      <c r="E38" s="87">
        <v>278</v>
      </c>
      <c r="F38" s="100"/>
      <c r="G38" s="45">
        <f t="shared" si="1"/>
        <v>0</v>
      </c>
      <c r="H38" s="164"/>
    </row>
    <row r="39" spans="1:9" s="3" customFormat="1" ht="28" x14ac:dyDescent="0.3">
      <c r="A39" s="29" t="s">
        <v>63</v>
      </c>
      <c r="B39" s="69" t="s">
        <v>44</v>
      </c>
      <c r="C39" s="92" t="s">
        <v>139</v>
      </c>
      <c r="D39" s="93" t="s">
        <v>105</v>
      </c>
      <c r="E39" s="87">
        <v>501</v>
      </c>
      <c r="F39" s="100"/>
      <c r="G39" s="45">
        <f t="shared" si="1"/>
        <v>0</v>
      </c>
      <c r="H39" s="164"/>
    </row>
    <row r="40" spans="1:9" s="3" customFormat="1" ht="42" x14ac:dyDescent="0.3">
      <c r="A40" s="29" t="s">
        <v>63</v>
      </c>
      <c r="B40" s="69" t="s">
        <v>45</v>
      </c>
      <c r="C40" s="92" t="s">
        <v>140</v>
      </c>
      <c r="D40" s="93" t="s">
        <v>103</v>
      </c>
      <c r="E40" s="87">
        <v>75</v>
      </c>
      <c r="F40" s="100"/>
      <c r="G40" s="45">
        <f t="shared" si="1"/>
        <v>0</v>
      </c>
      <c r="H40" s="164"/>
    </row>
    <row r="41" spans="1:9" s="3" customFormat="1" ht="28" x14ac:dyDescent="0.3">
      <c r="A41" s="29" t="s">
        <v>63</v>
      </c>
      <c r="B41" s="69" t="s">
        <v>64</v>
      </c>
      <c r="C41" s="92" t="s">
        <v>143</v>
      </c>
      <c r="D41" s="93" t="s">
        <v>103</v>
      </c>
      <c r="E41" s="87">
        <v>4</v>
      </c>
      <c r="F41" s="100"/>
      <c r="G41" s="45">
        <f t="shared" si="1"/>
        <v>0</v>
      </c>
      <c r="H41" s="164"/>
    </row>
    <row r="42" spans="1:9" s="3" customFormat="1" ht="28" x14ac:dyDescent="0.3">
      <c r="A42" s="29" t="s">
        <v>63</v>
      </c>
      <c r="B42" s="69" t="s">
        <v>118</v>
      </c>
      <c r="C42" s="92" t="s">
        <v>144</v>
      </c>
      <c r="D42" s="93" t="s">
        <v>103</v>
      </c>
      <c r="E42" s="87">
        <v>6</v>
      </c>
      <c r="F42" s="100"/>
      <c r="G42" s="45">
        <f t="shared" si="1"/>
        <v>0</v>
      </c>
      <c r="H42" s="164"/>
    </row>
    <row r="43" spans="1:9" s="3" customFormat="1" ht="28.5" thickBot="1" x14ac:dyDescent="0.35">
      <c r="A43" s="29" t="s">
        <v>63</v>
      </c>
      <c r="B43" s="69" t="s">
        <v>119</v>
      </c>
      <c r="C43" s="92" t="s">
        <v>145</v>
      </c>
      <c r="D43" s="93" t="s">
        <v>103</v>
      </c>
      <c r="E43" s="87">
        <v>89</v>
      </c>
      <c r="F43" s="100"/>
      <c r="G43" s="45">
        <f t="shared" si="1"/>
        <v>0</v>
      </c>
      <c r="H43" s="164"/>
    </row>
    <row r="44" spans="1:9" s="3" customFormat="1" ht="28.5" thickBot="1" x14ac:dyDescent="0.35">
      <c r="A44" s="30" t="s">
        <v>63</v>
      </c>
      <c r="B44" s="69" t="s">
        <v>120</v>
      </c>
      <c r="C44" s="92" t="s">
        <v>146</v>
      </c>
      <c r="D44" s="93" t="s">
        <v>103</v>
      </c>
      <c r="E44" s="87">
        <v>99</v>
      </c>
      <c r="F44" s="54"/>
      <c r="G44" s="45">
        <f t="shared" si="1"/>
        <v>0</v>
      </c>
      <c r="H44" s="17" t="s">
        <v>51</v>
      </c>
      <c r="I44" s="18">
        <f>ROUND(SUM(G23:G44),2)</f>
        <v>0</v>
      </c>
    </row>
    <row r="45" spans="1:9" s="3" customFormat="1" x14ac:dyDescent="0.3">
      <c r="A45" s="33" t="s">
        <v>160</v>
      </c>
      <c r="B45" s="34" t="s">
        <v>28</v>
      </c>
      <c r="C45" s="88" t="s">
        <v>169</v>
      </c>
      <c r="D45" s="86" t="s">
        <v>106</v>
      </c>
      <c r="E45" s="55">
        <v>39</v>
      </c>
      <c r="F45" s="51"/>
      <c r="G45" s="44">
        <f t="shared" si="1"/>
        <v>0</v>
      </c>
      <c r="H45" s="8"/>
    </row>
    <row r="46" spans="1:9" s="3" customFormat="1" x14ac:dyDescent="0.3">
      <c r="A46" s="29" t="s">
        <v>160</v>
      </c>
      <c r="B46" s="70" t="s">
        <v>29</v>
      </c>
      <c r="C46" s="89" t="s">
        <v>170</v>
      </c>
      <c r="D46" s="82" t="s">
        <v>103</v>
      </c>
      <c r="E46" s="56">
        <v>113</v>
      </c>
      <c r="F46" s="41"/>
      <c r="G46" s="45">
        <f t="shared" si="1"/>
        <v>0</v>
      </c>
      <c r="H46" s="8"/>
    </row>
    <row r="47" spans="1:9" s="3" customFormat="1" ht="28" x14ac:dyDescent="0.3">
      <c r="A47" s="29" t="s">
        <v>160</v>
      </c>
      <c r="B47" s="70" t="s">
        <v>30</v>
      </c>
      <c r="C47" s="89" t="s">
        <v>171</v>
      </c>
      <c r="D47" s="82" t="s">
        <v>105</v>
      </c>
      <c r="E47" s="56">
        <v>99</v>
      </c>
      <c r="F47" s="41"/>
      <c r="G47" s="45">
        <f t="shared" si="1"/>
        <v>0</v>
      </c>
      <c r="H47" s="8"/>
    </row>
    <row r="48" spans="1:9" s="3" customFormat="1" ht="28" x14ac:dyDescent="0.3">
      <c r="A48" s="29" t="s">
        <v>160</v>
      </c>
      <c r="B48" s="70" t="s">
        <v>31</v>
      </c>
      <c r="C48" s="89" t="s">
        <v>147</v>
      </c>
      <c r="D48" s="82" t="s">
        <v>105</v>
      </c>
      <c r="E48" s="56">
        <v>99</v>
      </c>
      <c r="F48" s="41"/>
      <c r="G48" s="45">
        <f t="shared" si="1"/>
        <v>0</v>
      </c>
      <c r="H48" s="8"/>
    </row>
    <row r="49" spans="1:9" s="3" customFormat="1" ht="14.5" thickBot="1" x14ac:dyDescent="0.35">
      <c r="A49" s="29" t="s">
        <v>160</v>
      </c>
      <c r="B49" s="70" t="s">
        <v>46</v>
      </c>
      <c r="C49" s="89" t="s">
        <v>148</v>
      </c>
      <c r="D49" s="82" t="s">
        <v>105</v>
      </c>
      <c r="E49" s="56">
        <v>99</v>
      </c>
      <c r="F49" s="41"/>
      <c r="G49" s="45">
        <f t="shared" ref="G49:G55" si="2">ROUND((E49*F49),2)</f>
        <v>0</v>
      </c>
      <c r="H49" s="16"/>
    </row>
    <row r="50" spans="1:9" s="3" customFormat="1" ht="28.5" thickBot="1" x14ac:dyDescent="0.35">
      <c r="A50" s="104" t="s">
        <v>160</v>
      </c>
      <c r="B50" s="71" t="s">
        <v>163</v>
      </c>
      <c r="C50" s="97" t="s">
        <v>141</v>
      </c>
      <c r="D50" s="84" t="s">
        <v>106</v>
      </c>
      <c r="E50" s="91">
        <v>6</v>
      </c>
      <c r="F50" s="52"/>
      <c r="G50" s="48">
        <f t="shared" si="2"/>
        <v>0</v>
      </c>
      <c r="H50" s="17" t="s">
        <v>52</v>
      </c>
      <c r="I50" s="18">
        <f>ROUND(SUM(G45:G50),2)</f>
        <v>0</v>
      </c>
    </row>
    <row r="51" spans="1:9" s="3" customFormat="1" x14ac:dyDescent="0.3">
      <c r="A51" s="28" t="s">
        <v>161</v>
      </c>
      <c r="B51" s="34" t="s">
        <v>32</v>
      </c>
      <c r="C51" s="88" t="s">
        <v>175</v>
      </c>
      <c r="D51" s="86" t="s">
        <v>105</v>
      </c>
      <c r="E51" s="55">
        <v>5.3</v>
      </c>
      <c r="F51" s="41"/>
      <c r="G51" s="45">
        <f t="shared" si="2"/>
        <v>0</v>
      </c>
      <c r="H51" s="4"/>
    </row>
    <row r="52" spans="1:9" s="3" customFormat="1" x14ac:dyDescent="0.3">
      <c r="A52" s="29" t="s">
        <v>161</v>
      </c>
      <c r="B52" s="70" t="s">
        <v>33</v>
      </c>
      <c r="C52" s="89" t="s">
        <v>176</v>
      </c>
      <c r="D52" s="82" t="s">
        <v>107</v>
      </c>
      <c r="E52" s="56">
        <v>2</v>
      </c>
      <c r="F52" s="41"/>
      <c r="G52" s="45">
        <f t="shared" si="2"/>
        <v>0</v>
      </c>
      <c r="H52" s="4"/>
    </row>
    <row r="53" spans="1:9" s="3" customFormat="1" ht="14.5" thickBot="1" x14ac:dyDescent="0.35">
      <c r="A53" s="29" t="s">
        <v>161</v>
      </c>
      <c r="B53" s="70" t="s">
        <v>34</v>
      </c>
      <c r="C53" s="89" t="s">
        <v>178</v>
      </c>
      <c r="D53" s="82" t="s">
        <v>105</v>
      </c>
      <c r="E53" s="56">
        <v>7</v>
      </c>
      <c r="F53" s="41"/>
      <c r="G53" s="45">
        <f t="shared" si="2"/>
        <v>0</v>
      </c>
      <c r="H53" s="4"/>
    </row>
    <row r="54" spans="1:9" s="3" customFormat="1" ht="28.5" thickBot="1" x14ac:dyDescent="0.35">
      <c r="A54" s="98" t="s">
        <v>161</v>
      </c>
      <c r="B54" s="71" t="s">
        <v>35</v>
      </c>
      <c r="C54" s="81" t="s">
        <v>179</v>
      </c>
      <c r="D54" s="84" t="s">
        <v>107</v>
      </c>
      <c r="E54" s="91">
        <v>5</v>
      </c>
      <c r="F54" s="32"/>
      <c r="G54" s="110">
        <f t="shared" si="2"/>
        <v>0</v>
      </c>
      <c r="H54" s="111" t="s">
        <v>53</v>
      </c>
      <c r="I54" s="112">
        <f>ROUND(SUM(G51:G54),2)</f>
        <v>0</v>
      </c>
    </row>
    <row r="55" spans="1:9" s="3" customFormat="1" ht="56.5" thickBot="1" x14ac:dyDescent="0.35">
      <c r="A55" s="105" t="s">
        <v>162</v>
      </c>
      <c r="B55" s="106" t="s">
        <v>7</v>
      </c>
      <c r="C55" s="107" t="s">
        <v>81</v>
      </c>
      <c r="D55" s="108" t="s">
        <v>82</v>
      </c>
      <c r="E55" s="109">
        <v>1</v>
      </c>
      <c r="F55" s="115"/>
      <c r="G55" s="116">
        <f t="shared" si="2"/>
        <v>0</v>
      </c>
      <c r="H55" s="17" t="s">
        <v>167</v>
      </c>
      <c r="I55" s="76">
        <f>ROUND(SUM(G55:G55),2)</f>
        <v>0</v>
      </c>
    </row>
    <row r="56" spans="1:9" ht="42.5" thickBot="1" x14ac:dyDescent="0.35">
      <c r="A56" s="21"/>
      <c r="B56" s="72"/>
      <c r="C56" s="21"/>
      <c r="D56" s="20"/>
      <c r="E56" s="20"/>
      <c r="F56" s="125" t="s">
        <v>184</v>
      </c>
      <c r="G56" s="126">
        <f>SUM(G5:G55)</f>
        <v>0</v>
      </c>
      <c r="H56" s="16"/>
      <c r="I56" s="19"/>
    </row>
    <row r="57" spans="1:9" x14ac:dyDescent="0.3">
      <c r="A57" s="24"/>
      <c r="B57" s="73"/>
      <c r="C57" s="23"/>
      <c r="D57" s="23"/>
      <c r="E57" s="25"/>
      <c r="F57" s="23"/>
      <c r="G57" s="22"/>
    </row>
    <row r="58" spans="1:9" x14ac:dyDescent="0.3">
      <c r="A58" s="24"/>
      <c r="B58" s="73"/>
      <c r="C58" s="23"/>
      <c r="D58" s="23"/>
      <c r="E58" s="25"/>
      <c r="F58" s="23"/>
      <c r="G58" s="22"/>
    </row>
  </sheetData>
  <sheetProtection algorithmName="SHA-512" hashValue="fvWW71pDbCw8khVY39bIFg2ciplqpdXqegnyZ8STfGETEd2r92pdBfrS61FjNS/UfrVBOzAA0tSTyZv/+PD4ag==" saltValue="DV16vOBzq8bVUW8pDyMMZg==" spinCount="100000" sheet="1" objects="1" scenarios="1"/>
  <mergeCells count="3">
    <mergeCell ref="A1:G1"/>
    <mergeCell ref="A3:G3"/>
    <mergeCell ref="H23:H4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5F3F-490D-4BAD-BF0E-991DFEF0B938}">
  <dimension ref="A1:I57"/>
  <sheetViews>
    <sheetView zoomScale="85" zoomScaleNormal="85" workbookViewId="0">
      <selection activeCell="B14" sqref="B14"/>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9" ht="20" x14ac:dyDescent="0.3">
      <c r="A1" s="165" t="s">
        <v>185</v>
      </c>
      <c r="B1" s="165"/>
      <c r="C1" s="165"/>
      <c r="D1" s="165"/>
      <c r="E1" s="165"/>
      <c r="F1" s="165"/>
      <c r="G1" s="165"/>
    </row>
    <row r="2" spans="1:9" ht="14.5" thickBot="1" x14ac:dyDescent="0.35">
      <c r="A2" s="1"/>
      <c r="B2" s="36"/>
      <c r="C2" s="1"/>
      <c r="D2" s="1"/>
      <c r="E2" s="9"/>
      <c r="F2" s="1"/>
      <c r="G2" s="1"/>
    </row>
    <row r="3" spans="1:9" x14ac:dyDescent="0.3">
      <c r="A3" s="166" t="s">
        <v>186</v>
      </c>
      <c r="B3" s="166"/>
      <c r="C3" s="166"/>
      <c r="D3" s="166"/>
      <c r="E3" s="166"/>
      <c r="F3" s="166"/>
      <c r="G3" s="167"/>
    </row>
    <row r="4" spans="1:9" ht="28.5" thickBot="1" x14ac:dyDescent="0.35">
      <c r="A4" s="11" t="s">
        <v>47</v>
      </c>
      <c r="B4" s="37" t="s">
        <v>0</v>
      </c>
      <c r="C4" s="12" t="s">
        <v>1</v>
      </c>
      <c r="D4" s="123" t="s">
        <v>2</v>
      </c>
      <c r="E4" s="13" t="s">
        <v>3</v>
      </c>
      <c r="F4" s="14" t="s">
        <v>4</v>
      </c>
      <c r="G4" s="15" t="s">
        <v>5</v>
      </c>
    </row>
    <row r="5" spans="1:9" x14ac:dyDescent="0.3">
      <c r="A5" s="29" t="s">
        <v>6</v>
      </c>
      <c r="B5" s="35" t="s">
        <v>8</v>
      </c>
      <c r="C5" s="79" t="s">
        <v>91</v>
      </c>
      <c r="D5" s="82" t="s">
        <v>103</v>
      </c>
      <c r="E5" s="83">
        <v>20</v>
      </c>
      <c r="F5" s="38"/>
      <c r="G5" s="45">
        <f t="shared" ref="G5:G12" si="0">ROUND((E5*F5),2)</f>
        <v>0</v>
      </c>
    </row>
    <row r="6" spans="1:9" x14ac:dyDescent="0.3">
      <c r="A6" s="29" t="s">
        <v>6</v>
      </c>
      <c r="B6" s="35" t="s">
        <v>9</v>
      </c>
      <c r="C6" s="79" t="s">
        <v>93</v>
      </c>
      <c r="D6" s="82" t="s">
        <v>105</v>
      </c>
      <c r="E6" s="56">
        <v>158</v>
      </c>
      <c r="F6" s="38"/>
      <c r="G6" s="45">
        <f t="shared" si="0"/>
        <v>0</v>
      </c>
    </row>
    <row r="7" spans="1:9" ht="28" x14ac:dyDescent="0.3">
      <c r="A7" s="29" t="s">
        <v>6</v>
      </c>
      <c r="B7" s="35" t="s">
        <v>10</v>
      </c>
      <c r="C7" s="79" t="s">
        <v>94</v>
      </c>
      <c r="D7" s="82" t="s">
        <v>106</v>
      </c>
      <c r="E7" s="56">
        <v>6</v>
      </c>
      <c r="F7" s="38"/>
      <c r="G7" s="45">
        <f t="shared" si="0"/>
        <v>0</v>
      </c>
    </row>
    <row r="8" spans="1:9" ht="56" x14ac:dyDescent="0.3">
      <c r="A8" s="29" t="s">
        <v>6</v>
      </c>
      <c r="B8" s="35" t="s">
        <v>11</v>
      </c>
      <c r="C8" s="79" t="s">
        <v>96</v>
      </c>
      <c r="D8" s="82" t="s">
        <v>106</v>
      </c>
      <c r="E8" s="56">
        <v>28</v>
      </c>
      <c r="F8" s="38"/>
      <c r="G8" s="45">
        <f t="shared" si="0"/>
        <v>0</v>
      </c>
    </row>
    <row r="9" spans="1:9" ht="28" x14ac:dyDescent="0.3">
      <c r="A9" s="29" t="s">
        <v>6</v>
      </c>
      <c r="B9" s="35" t="s">
        <v>12</v>
      </c>
      <c r="C9" s="79" t="s">
        <v>98</v>
      </c>
      <c r="D9" s="82" t="s">
        <v>103</v>
      </c>
      <c r="E9" s="56">
        <v>12</v>
      </c>
      <c r="F9" s="38"/>
      <c r="G9" s="45">
        <f t="shared" si="0"/>
        <v>0</v>
      </c>
      <c r="H9" s="16"/>
    </row>
    <row r="10" spans="1:9" ht="28" x14ac:dyDescent="0.3">
      <c r="A10" s="29" t="s">
        <v>6</v>
      </c>
      <c r="B10" s="35" t="s">
        <v>13</v>
      </c>
      <c r="C10" s="79" t="s">
        <v>99</v>
      </c>
      <c r="D10" s="82" t="s">
        <v>103</v>
      </c>
      <c r="E10" s="56">
        <v>9</v>
      </c>
      <c r="F10" s="31"/>
      <c r="G10" s="45">
        <f t="shared" si="0"/>
        <v>0</v>
      </c>
      <c r="H10" s="16"/>
    </row>
    <row r="11" spans="1:9" ht="28" x14ac:dyDescent="0.3">
      <c r="A11" s="29" t="s">
        <v>6</v>
      </c>
      <c r="B11" s="35" t="s">
        <v>14</v>
      </c>
      <c r="C11" s="79" t="s">
        <v>100</v>
      </c>
      <c r="D11" s="82" t="s">
        <v>107</v>
      </c>
      <c r="E11" s="56">
        <v>2</v>
      </c>
      <c r="F11" s="31"/>
      <c r="G11" s="45">
        <f t="shared" si="0"/>
        <v>0</v>
      </c>
      <c r="H11" s="16"/>
    </row>
    <row r="12" spans="1:9" ht="28.5" thickBot="1" x14ac:dyDescent="0.35">
      <c r="A12" s="29" t="s">
        <v>6</v>
      </c>
      <c r="B12" s="35" t="s">
        <v>15</v>
      </c>
      <c r="C12" s="79" t="s">
        <v>101</v>
      </c>
      <c r="D12" s="82" t="s">
        <v>107</v>
      </c>
      <c r="E12" s="56">
        <v>1</v>
      </c>
      <c r="F12" s="31"/>
      <c r="G12" s="45">
        <f t="shared" si="0"/>
        <v>0</v>
      </c>
      <c r="H12" s="16"/>
    </row>
    <row r="13" spans="1:9" ht="28.5" thickBot="1" x14ac:dyDescent="0.35">
      <c r="A13" s="29" t="s">
        <v>6</v>
      </c>
      <c r="B13" s="35" t="s">
        <v>16</v>
      </c>
      <c r="C13" s="79" t="s">
        <v>102</v>
      </c>
      <c r="D13" s="84" t="s">
        <v>107</v>
      </c>
      <c r="E13" s="85">
        <v>1</v>
      </c>
      <c r="F13" s="47"/>
      <c r="G13" s="45">
        <v>0</v>
      </c>
      <c r="H13" s="17" t="s">
        <v>49</v>
      </c>
      <c r="I13" s="18">
        <f>ROUND(SUM(G5:G13),2)</f>
        <v>0</v>
      </c>
    </row>
    <row r="14" spans="1:9" s="3" customFormat="1" ht="28" x14ac:dyDescent="0.3">
      <c r="A14" s="28" t="s">
        <v>48</v>
      </c>
      <c r="B14" s="34" t="s">
        <v>17</v>
      </c>
      <c r="C14" s="80" t="s">
        <v>108</v>
      </c>
      <c r="D14" s="86" t="s">
        <v>106</v>
      </c>
      <c r="E14" s="87">
        <v>82</v>
      </c>
      <c r="F14" s="49"/>
      <c r="G14" s="44">
        <f t="shared" ref="G14:G47" si="1">ROUND((E14*F14),2)</f>
        <v>0</v>
      </c>
      <c r="H14" s="4"/>
    </row>
    <row r="15" spans="1:9" s="3" customFormat="1" ht="28" x14ac:dyDescent="0.3">
      <c r="A15" s="29" t="s">
        <v>48</v>
      </c>
      <c r="B15" s="67" t="s">
        <v>18</v>
      </c>
      <c r="C15" s="79" t="s">
        <v>109</v>
      </c>
      <c r="D15" s="82" t="s">
        <v>106</v>
      </c>
      <c r="E15" s="56">
        <v>105</v>
      </c>
      <c r="F15" s="40"/>
      <c r="G15" s="45">
        <f t="shared" si="1"/>
        <v>0</v>
      </c>
      <c r="H15" s="4"/>
    </row>
    <row r="16" spans="1:9" s="3" customFormat="1" ht="28" x14ac:dyDescent="0.3">
      <c r="A16" s="29" t="s">
        <v>48</v>
      </c>
      <c r="B16" s="67" t="s">
        <v>19</v>
      </c>
      <c r="C16" s="79" t="s">
        <v>110</v>
      </c>
      <c r="D16" s="82" t="s">
        <v>106</v>
      </c>
      <c r="E16" s="56">
        <v>105</v>
      </c>
      <c r="F16" s="40"/>
      <c r="G16" s="45">
        <f t="shared" si="1"/>
        <v>0</v>
      </c>
      <c r="H16" s="4"/>
    </row>
    <row r="17" spans="1:9" s="3" customFormat="1" x14ac:dyDescent="0.3">
      <c r="A17" s="29" t="s">
        <v>48</v>
      </c>
      <c r="B17" s="67" t="s">
        <v>20</v>
      </c>
      <c r="C17" s="79" t="s">
        <v>111</v>
      </c>
      <c r="D17" s="82" t="s">
        <v>105</v>
      </c>
      <c r="E17" s="56">
        <v>181</v>
      </c>
      <c r="F17" s="40"/>
      <c r="G17" s="45">
        <f t="shared" si="1"/>
        <v>0</v>
      </c>
      <c r="H17" s="4"/>
    </row>
    <row r="18" spans="1:9" s="3" customFormat="1" x14ac:dyDescent="0.3">
      <c r="A18" s="29" t="s">
        <v>48</v>
      </c>
      <c r="B18" s="67" t="s">
        <v>21</v>
      </c>
      <c r="C18" s="79" t="s">
        <v>112</v>
      </c>
      <c r="D18" s="82" t="s">
        <v>103</v>
      </c>
      <c r="E18" s="56">
        <v>41</v>
      </c>
      <c r="F18" s="40"/>
      <c r="G18" s="45">
        <f t="shared" si="1"/>
        <v>0</v>
      </c>
      <c r="H18" s="4"/>
    </row>
    <row r="19" spans="1:9" s="3" customFormat="1" x14ac:dyDescent="0.3">
      <c r="A19" s="29" t="s">
        <v>48</v>
      </c>
      <c r="B19" s="67" t="s">
        <v>22</v>
      </c>
      <c r="C19" s="79" t="s">
        <v>113</v>
      </c>
      <c r="D19" s="82" t="s">
        <v>105</v>
      </c>
      <c r="E19" s="56">
        <v>68</v>
      </c>
      <c r="F19" s="40"/>
      <c r="G19" s="45">
        <f t="shared" si="1"/>
        <v>0</v>
      </c>
      <c r="H19" s="4"/>
    </row>
    <row r="20" spans="1:9" s="3" customFormat="1" x14ac:dyDescent="0.3">
      <c r="A20" s="29" t="s">
        <v>48</v>
      </c>
      <c r="B20" s="67" t="s">
        <v>23</v>
      </c>
      <c r="C20" s="79" t="s">
        <v>114</v>
      </c>
      <c r="D20" s="82" t="s">
        <v>107</v>
      </c>
      <c r="E20" s="56">
        <v>4</v>
      </c>
      <c r="F20" s="40"/>
      <c r="G20" s="45">
        <f t="shared" si="1"/>
        <v>0</v>
      </c>
      <c r="H20" s="4"/>
    </row>
    <row r="21" spans="1:9" s="3" customFormat="1" x14ac:dyDescent="0.3">
      <c r="A21" s="29" t="s">
        <v>48</v>
      </c>
      <c r="B21" s="67" t="s">
        <v>24</v>
      </c>
      <c r="C21" s="79" t="s">
        <v>115</v>
      </c>
      <c r="D21" s="82" t="s">
        <v>106</v>
      </c>
      <c r="E21" s="56">
        <v>5</v>
      </c>
      <c r="F21" s="40"/>
      <c r="G21" s="45">
        <f t="shared" si="1"/>
        <v>0</v>
      </c>
      <c r="H21" s="4"/>
    </row>
    <row r="22" spans="1:9" s="3" customFormat="1" ht="14.5" thickBot="1" x14ac:dyDescent="0.35">
      <c r="A22" s="29" t="s">
        <v>48</v>
      </c>
      <c r="B22" s="67" t="s">
        <v>25</v>
      </c>
      <c r="C22" s="79" t="s">
        <v>116</v>
      </c>
      <c r="D22" s="82" t="s">
        <v>106</v>
      </c>
      <c r="E22" s="56">
        <v>3</v>
      </c>
      <c r="F22" s="40"/>
      <c r="G22" s="45">
        <f t="shared" si="1"/>
        <v>0</v>
      </c>
      <c r="H22" s="4"/>
    </row>
    <row r="23" spans="1:9" s="3" customFormat="1" ht="28.5" thickBot="1" x14ac:dyDescent="0.35">
      <c r="A23" s="30" t="s">
        <v>48</v>
      </c>
      <c r="B23" s="68" t="s">
        <v>26</v>
      </c>
      <c r="C23" s="81" t="s">
        <v>117</v>
      </c>
      <c r="D23" s="84" t="s">
        <v>105</v>
      </c>
      <c r="E23" s="57">
        <v>37</v>
      </c>
      <c r="F23" s="50"/>
      <c r="G23" s="48">
        <f t="shared" si="1"/>
        <v>0</v>
      </c>
      <c r="H23" s="17" t="s">
        <v>50</v>
      </c>
      <c r="I23" s="18">
        <f>ROUND(SUM(G14:G23),2)</f>
        <v>0</v>
      </c>
    </row>
    <row r="24" spans="1:9" s="3" customFormat="1" ht="28" x14ac:dyDescent="0.3">
      <c r="A24" s="28" t="s">
        <v>62</v>
      </c>
      <c r="B24" s="34" t="s">
        <v>39</v>
      </c>
      <c r="C24" s="88" t="s">
        <v>133</v>
      </c>
      <c r="D24" s="86" t="s">
        <v>106</v>
      </c>
      <c r="E24" s="87">
        <v>47</v>
      </c>
      <c r="F24" s="51"/>
      <c r="G24" s="44">
        <f t="shared" si="1"/>
        <v>0</v>
      </c>
      <c r="H24" s="163" t="s">
        <v>55</v>
      </c>
    </row>
    <row r="25" spans="1:9" s="3" customFormat="1" ht="28" x14ac:dyDescent="0.3">
      <c r="A25" s="98" t="s">
        <v>62</v>
      </c>
      <c r="B25" s="42" t="s">
        <v>40</v>
      </c>
      <c r="C25" s="89" t="s">
        <v>134</v>
      </c>
      <c r="D25" s="82" t="s">
        <v>105</v>
      </c>
      <c r="E25" s="56">
        <v>179</v>
      </c>
      <c r="F25" s="41"/>
      <c r="G25" s="45">
        <f t="shared" si="1"/>
        <v>0</v>
      </c>
      <c r="H25" s="164"/>
    </row>
    <row r="26" spans="1:9" s="3" customFormat="1" ht="28" x14ac:dyDescent="0.3">
      <c r="A26" s="29" t="s">
        <v>62</v>
      </c>
      <c r="B26" s="42" t="s">
        <v>41</v>
      </c>
      <c r="C26" s="89" t="s">
        <v>136</v>
      </c>
      <c r="D26" s="82" t="s">
        <v>105</v>
      </c>
      <c r="E26" s="56">
        <v>167</v>
      </c>
      <c r="F26" s="41"/>
      <c r="G26" s="45">
        <f t="shared" si="1"/>
        <v>0</v>
      </c>
      <c r="H26" s="164"/>
    </row>
    <row r="27" spans="1:9" s="3" customFormat="1" ht="28" x14ac:dyDescent="0.3">
      <c r="A27" s="29" t="s">
        <v>62</v>
      </c>
      <c r="B27" s="69" t="s">
        <v>42</v>
      </c>
      <c r="C27" s="89" t="s">
        <v>137</v>
      </c>
      <c r="D27" s="82" t="s">
        <v>105</v>
      </c>
      <c r="E27" s="56">
        <v>167</v>
      </c>
      <c r="F27" s="41"/>
      <c r="G27" s="45">
        <f t="shared" si="1"/>
        <v>0</v>
      </c>
      <c r="H27" s="164"/>
    </row>
    <row r="28" spans="1:9" s="3" customFormat="1" ht="28" x14ac:dyDescent="0.3">
      <c r="A28" s="29" t="s">
        <v>62</v>
      </c>
      <c r="B28" s="42" t="s">
        <v>43</v>
      </c>
      <c r="C28" s="89" t="s">
        <v>138</v>
      </c>
      <c r="D28" s="82" t="s">
        <v>105</v>
      </c>
      <c r="E28" s="56">
        <v>173</v>
      </c>
      <c r="F28" s="41"/>
      <c r="G28" s="45">
        <f t="shared" si="1"/>
        <v>0</v>
      </c>
      <c r="H28" s="164"/>
    </row>
    <row r="29" spans="1:9" s="3" customFormat="1" ht="28" x14ac:dyDescent="0.3">
      <c r="A29" s="29" t="s">
        <v>62</v>
      </c>
      <c r="B29" s="69" t="s">
        <v>44</v>
      </c>
      <c r="C29" s="89" t="s">
        <v>139</v>
      </c>
      <c r="D29" s="82" t="s">
        <v>105</v>
      </c>
      <c r="E29" s="56">
        <v>340</v>
      </c>
      <c r="F29" s="41"/>
      <c r="G29" s="45">
        <f t="shared" si="1"/>
        <v>0</v>
      </c>
      <c r="H29" s="164"/>
    </row>
    <row r="30" spans="1:9" s="3" customFormat="1" ht="42" x14ac:dyDescent="0.3">
      <c r="A30" s="29" t="s">
        <v>62</v>
      </c>
      <c r="B30" s="69" t="s">
        <v>45</v>
      </c>
      <c r="C30" s="89" t="s">
        <v>140</v>
      </c>
      <c r="D30" s="82" t="s">
        <v>103</v>
      </c>
      <c r="E30" s="56">
        <v>27</v>
      </c>
      <c r="F30" s="41"/>
      <c r="G30" s="45">
        <f t="shared" si="1"/>
        <v>0</v>
      </c>
      <c r="H30" s="164"/>
    </row>
    <row r="31" spans="1:9" s="3" customFormat="1" ht="28" x14ac:dyDescent="0.3">
      <c r="A31" s="29" t="s">
        <v>62</v>
      </c>
      <c r="B31" s="69" t="s">
        <v>64</v>
      </c>
      <c r="C31" s="89" t="s">
        <v>142</v>
      </c>
      <c r="D31" s="82" t="s">
        <v>103</v>
      </c>
      <c r="E31" s="56">
        <v>8</v>
      </c>
      <c r="F31" s="41"/>
      <c r="G31" s="45">
        <f t="shared" si="1"/>
        <v>0</v>
      </c>
      <c r="H31" s="164"/>
    </row>
    <row r="32" spans="1:9" s="3" customFormat="1" ht="28" x14ac:dyDescent="0.3">
      <c r="A32" s="29" t="s">
        <v>62</v>
      </c>
      <c r="B32" s="69" t="s">
        <v>118</v>
      </c>
      <c r="C32" s="89" t="s">
        <v>145</v>
      </c>
      <c r="D32" s="82" t="s">
        <v>103</v>
      </c>
      <c r="E32" s="56">
        <v>41</v>
      </c>
      <c r="F32" s="41"/>
      <c r="G32" s="45">
        <f t="shared" si="1"/>
        <v>0</v>
      </c>
      <c r="H32" s="164"/>
    </row>
    <row r="33" spans="1:9" s="3" customFormat="1" ht="28.5" thickBot="1" x14ac:dyDescent="0.35">
      <c r="A33" s="30" t="s">
        <v>62</v>
      </c>
      <c r="B33" s="128" t="s">
        <v>119</v>
      </c>
      <c r="C33" s="95" t="s">
        <v>146</v>
      </c>
      <c r="D33" s="85" t="s">
        <v>103</v>
      </c>
      <c r="E33" s="57">
        <v>49</v>
      </c>
      <c r="F33" s="52"/>
      <c r="G33" s="48">
        <f t="shared" si="1"/>
        <v>0</v>
      </c>
      <c r="H33" s="164"/>
    </row>
    <row r="34" spans="1:9" s="3" customFormat="1" ht="28" x14ac:dyDescent="0.3">
      <c r="A34" s="99" t="s">
        <v>63</v>
      </c>
      <c r="B34" s="34" t="s">
        <v>39</v>
      </c>
      <c r="C34" s="92" t="s">
        <v>158</v>
      </c>
      <c r="D34" s="127" t="s">
        <v>106</v>
      </c>
      <c r="E34" s="87">
        <v>29</v>
      </c>
      <c r="F34" s="100"/>
      <c r="G34" s="101">
        <f t="shared" si="1"/>
        <v>0</v>
      </c>
      <c r="H34" s="164"/>
    </row>
    <row r="35" spans="1:9" s="3" customFormat="1" ht="28" x14ac:dyDescent="0.3">
      <c r="A35" s="29" t="s">
        <v>63</v>
      </c>
      <c r="B35" s="42" t="s">
        <v>40</v>
      </c>
      <c r="C35" s="92" t="s">
        <v>159</v>
      </c>
      <c r="D35" s="93" t="s">
        <v>105</v>
      </c>
      <c r="E35" s="87">
        <v>179</v>
      </c>
      <c r="F35" s="100"/>
      <c r="G35" s="45">
        <f t="shared" si="1"/>
        <v>0</v>
      </c>
      <c r="H35" s="164"/>
    </row>
    <row r="36" spans="1:9" s="3" customFormat="1" ht="28" x14ac:dyDescent="0.3">
      <c r="A36" s="29" t="s">
        <v>63</v>
      </c>
      <c r="B36" s="42" t="s">
        <v>41</v>
      </c>
      <c r="C36" s="92" t="s">
        <v>136</v>
      </c>
      <c r="D36" s="93" t="s">
        <v>105</v>
      </c>
      <c r="E36" s="87">
        <v>167</v>
      </c>
      <c r="F36" s="100"/>
      <c r="G36" s="45">
        <f t="shared" si="1"/>
        <v>0</v>
      </c>
      <c r="H36" s="164"/>
    </row>
    <row r="37" spans="1:9" s="3" customFormat="1" ht="28" x14ac:dyDescent="0.3">
      <c r="A37" s="29" t="s">
        <v>63</v>
      </c>
      <c r="B37" s="69" t="s">
        <v>42</v>
      </c>
      <c r="C37" s="92" t="s">
        <v>137</v>
      </c>
      <c r="D37" s="93" t="s">
        <v>105</v>
      </c>
      <c r="E37" s="87">
        <v>167</v>
      </c>
      <c r="F37" s="100"/>
      <c r="G37" s="45">
        <f t="shared" si="1"/>
        <v>0</v>
      </c>
      <c r="H37" s="164"/>
    </row>
    <row r="38" spans="1:9" s="3" customFormat="1" ht="28" x14ac:dyDescent="0.3">
      <c r="A38" s="29" t="s">
        <v>63</v>
      </c>
      <c r="B38" s="42" t="s">
        <v>43</v>
      </c>
      <c r="C38" s="92" t="s">
        <v>138</v>
      </c>
      <c r="D38" s="103" t="s">
        <v>105</v>
      </c>
      <c r="E38" s="87">
        <v>173</v>
      </c>
      <c r="F38" s="100"/>
      <c r="G38" s="45">
        <f t="shared" si="1"/>
        <v>0</v>
      </c>
      <c r="H38" s="164"/>
    </row>
    <row r="39" spans="1:9" s="3" customFormat="1" ht="28" x14ac:dyDescent="0.3">
      <c r="A39" s="29" t="s">
        <v>63</v>
      </c>
      <c r="B39" s="69" t="s">
        <v>44</v>
      </c>
      <c r="C39" s="92" t="s">
        <v>139</v>
      </c>
      <c r="D39" s="93" t="s">
        <v>105</v>
      </c>
      <c r="E39" s="87">
        <v>340</v>
      </c>
      <c r="F39" s="100"/>
      <c r="G39" s="45">
        <f t="shared" si="1"/>
        <v>0</v>
      </c>
      <c r="H39" s="164"/>
    </row>
    <row r="40" spans="1:9" s="3" customFormat="1" ht="42" x14ac:dyDescent="0.3">
      <c r="A40" s="29" t="s">
        <v>63</v>
      </c>
      <c r="B40" s="69" t="s">
        <v>45</v>
      </c>
      <c r="C40" s="92" t="s">
        <v>140</v>
      </c>
      <c r="D40" s="93" t="s">
        <v>103</v>
      </c>
      <c r="E40" s="87">
        <v>27</v>
      </c>
      <c r="F40" s="100"/>
      <c r="G40" s="45">
        <f t="shared" si="1"/>
        <v>0</v>
      </c>
      <c r="H40" s="164"/>
    </row>
    <row r="41" spans="1:9" s="3" customFormat="1" ht="28" x14ac:dyDescent="0.3">
      <c r="A41" s="29" t="s">
        <v>63</v>
      </c>
      <c r="B41" s="69" t="s">
        <v>64</v>
      </c>
      <c r="C41" s="92" t="s">
        <v>142</v>
      </c>
      <c r="D41" s="93" t="s">
        <v>103</v>
      </c>
      <c r="E41" s="87">
        <v>8</v>
      </c>
      <c r="F41" s="100"/>
      <c r="G41" s="45">
        <f t="shared" si="1"/>
        <v>0</v>
      </c>
      <c r="H41" s="164"/>
    </row>
    <row r="42" spans="1:9" s="3" customFormat="1" ht="28.5" thickBot="1" x14ac:dyDescent="0.35">
      <c r="A42" s="29" t="s">
        <v>63</v>
      </c>
      <c r="B42" s="69" t="s">
        <v>118</v>
      </c>
      <c r="C42" s="92" t="s">
        <v>145</v>
      </c>
      <c r="D42" s="93" t="s">
        <v>103</v>
      </c>
      <c r="E42" s="87">
        <v>41</v>
      </c>
      <c r="F42" s="100"/>
      <c r="G42" s="45">
        <f t="shared" si="1"/>
        <v>0</v>
      </c>
      <c r="H42" s="164"/>
    </row>
    <row r="43" spans="1:9" s="3" customFormat="1" ht="28.5" thickBot="1" x14ac:dyDescent="0.35">
      <c r="A43" s="30" t="s">
        <v>63</v>
      </c>
      <c r="B43" s="128" t="s">
        <v>119</v>
      </c>
      <c r="C43" s="92" t="s">
        <v>146</v>
      </c>
      <c r="D43" s="93" t="s">
        <v>103</v>
      </c>
      <c r="E43" s="87">
        <v>49</v>
      </c>
      <c r="F43" s="54"/>
      <c r="G43" s="45">
        <f t="shared" si="1"/>
        <v>0</v>
      </c>
      <c r="H43" s="17" t="s">
        <v>51</v>
      </c>
      <c r="I43" s="18">
        <f>ROUND(SUM(G24:G43),2)</f>
        <v>0</v>
      </c>
    </row>
    <row r="44" spans="1:9" s="3" customFormat="1" x14ac:dyDescent="0.3">
      <c r="A44" s="33" t="s">
        <v>160</v>
      </c>
      <c r="B44" s="34" t="s">
        <v>28</v>
      </c>
      <c r="C44" s="88" t="s">
        <v>169</v>
      </c>
      <c r="D44" s="86" t="s">
        <v>106</v>
      </c>
      <c r="E44" s="55">
        <v>16</v>
      </c>
      <c r="F44" s="51"/>
      <c r="G44" s="44">
        <f t="shared" si="1"/>
        <v>0</v>
      </c>
      <c r="H44" s="8"/>
    </row>
    <row r="45" spans="1:9" s="3" customFormat="1" x14ac:dyDescent="0.3">
      <c r="A45" s="29" t="s">
        <v>160</v>
      </c>
      <c r="B45" s="70" t="s">
        <v>29</v>
      </c>
      <c r="C45" s="89" t="s">
        <v>170</v>
      </c>
      <c r="D45" s="82" t="s">
        <v>103</v>
      </c>
      <c r="E45" s="56">
        <v>14</v>
      </c>
      <c r="F45" s="41"/>
      <c r="G45" s="45">
        <f t="shared" si="1"/>
        <v>0</v>
      </c>
      <c r="H45" s="8"/>
    </row>
    <row r="46" spans="1:9" s="3" customFormat="1" ht="28" x14ac:dyDescent="0.3">
      <c r="A46" s="29" t="s">
        <v>160</v>
      </c>
      <c r="B46" s="70" t="s">
        <v>30</v>
      </c>
      <c r="C46" s="89" t="s">
        <v>171</v>
      </c>
      <c r="D46" s="82" t="s">
        <v>105</v>
      </c>
      <c r="E46" s="56">
        <v>17</v>
      </c>
      <c r="F46" s="41"/>
      <c r="G46" s="45">
        <f t="shared" si="1"/>
        <v>0</v>
      </c>
      <c r="H46" s="8"/>
    </row>
    <row r="47" spans="1:9" s="3" customFormat="1" ht="28" x14ac:dyDescent="0.3">
      <c r="A47" s="29" t="s">
        <v>160</v>
      </c>
      <c r="B47" s="70" t="s">
        <v>31</v>
      </c>
      <c r="C47" s="89" t="s">
        <v>147</v>
      </c>
      <c r="D47" s="82" t="s">
        <v>105</v>
      </c>
      <c r="E47" s="56">
        <v>17</v>
      </c>
      <c r="F47" s="41"/>
      <c r="G47" s="45">
        <f t="shared" si="1"/>
        <v>0</v>
      </c>
      <c r="H47" s="8"/>
    </row>
    <row r="48" spans="1:9" s="3" customFormat="1" ht="14.5" thickBot="1" x14ac:dyDescent="0.35">
      <c r="A48" s="29" t="s">
        <v>160</v>
      </c>
      <c r="B48" s="70" t="s">
        <v>46</v>
      </c>
      <c r="C48" s="89" t="s">
        <v>148</v>
      </c>
      <c r="D48" s="82" t="s">
        <v>105</v>
      </c>
      <c r="E48" s="56">
        <v>17</v>
      </c>
      <c r="F48" s="41"/>
      <c r="G48" s="45">
        <f t="shared" ref="G48:G54" si="2">ROUND((E48*F48),2)</f>
        <v>0</v>
      </c>
      <c r="H48" s="16"/>
    </row>
    <row r="49" spans="1:9" s="3" customFormat="1" ht="28.5" thickBot="1" x14ac:dyDescent="0.35">
      <c r="A49" s="104" t="s">
        <v>160</v>
      </c>
      <c r="B49" s="71" t="s">
        <v>163</v>
      </c>
      <c r="C49" s="97" t="s">
        <v>141</v>
      </c>
      <c r="D49" s="84" t="s">
        <v>106</v>
      </c>
      <c r="E49" s="91">
        <v>1</v>
      </c>
      <c r="F49" s="32"/>
      <c r="G49" s="110">
        <f t="shared" si="2"/>
        <v>0</v>
      </c>
      <c r="H49" s="17" t="s">
        <v>52</v>
      </c>
      <c r="I49" s="18">
        <f>ROUND(SUM(G44:G49),2)</f>
        <v>0</v>
      </c>
    </row>
    <row r="50" spans="1:9" s="3" customFormat="1" ht="28" x14ac:dyDescent="0.3">
      <c r="A50" s="28" t="s">
        <v>161</v>
      </c>
      <c r="B50" s="34" t="s">
        <v>32</v>
      </c>
      <c r="C50" s="88" t="s">
        <v>174</v>
      </c>
      <c r="D50" s="86" t="s">
        <v>82</v>
      </c>
      <c r="E50" s="55">
        <v>1</v>
      </c>
      <c r="F50" s="51"/>
      <c r="G50" s="44">
        <f t="shared" si="2"/>
        <v>0</v>
      </c>
      <c r="H50" s="4"/>
    </row>
    <row r="51" spans="1:9" s="3" customFormat="1" x14ac:dyDescent="0.3">
      <c r="A51" s="29" t="s">
        <v>161</v>
      </c>
      <c r="B51" s="70" t="s">
        <v>33</v>
      </c>
      <c r="C51" s="89" t="s">
        <v>175</v>
      </c>
      <c r="D51" s="82" t="s">
        <v>105</v>
      </c>
      <c r="E51" s="56">
        <v>0.25</v>
      </c>
      <c r="F51" s="41"/>
      <c r="G51" s="45">
        <f t="shared" si="2"/>
        <v>0</v>
      </c>
      <c r="H51" s="4"/>
    </row>
    <row r="52" spans="1:9" s="3" customFormat="1" ht="14.5" thickBot="1" x14ac:dyDescent="0.35">
      <c r="A52" s="29" t="s">
        <v>161</v>
      </c>
      <c r="B52" s="70" t="s">
        <v>34</v>
      </c>
      <c r="C52" s="89" t="s">
        <v>176</v>
      </c>
      <c r="D52" s="82" t="s">
        <v>107</v>
      </c>
      <c r="E52" s="56">
        <v>2</v>
      </c>
      <c r="F52" s="41"/>
      <c r="G52" s="45">
        <f t="shared" si="2"/>
        <v>0</v>
      </c>
      <c r="H52" s="4"/>
    </row>
    <row r="53" spans="1:9" s="3" customFormat="1" ht="28.5" thickBot="1" x14ac:dyDescent="0.35">
      <c r="A53" s="98" t="s">
        <v>161</v>
      </c>
      <c r="B53" s="71" t="s">
        <v>35</v>
      </c>
      <c r="C53" s="89" t="s">
        <v>178</v>
      </c>
      <c r="D53" s="82" t="s">
        <v>105</v>
      </c>
      <c r="E53" s="91">
        <v>7</v>
      </c>
      <c r="F53" s="32"/>
      <c r="G53" s="110">
        <f t="shared" si="2"/>
        <v>0</v>
      </c>
      <c r="H53" s="111" t="s">
        <v>53</v>
      </c>
      <c r="I53" s="112">
        <f>ROUND(SUM(G50:G53),2)</f>
        <v>0</v>
      </c>
    </row>
    <row r="54" spans="1:9" s="3" customFormat="1" ht="56.5" thickBot="1" x14ac:dyDescent="0.35">
      <c r="A54" s="105" t="s">
        <v>162</v>
      </c>
      <c r="B54" s="106" t="s">
        <v>7</v>
      </c>
      <c r="C54" s="107" t="s">
        <v>81</v>
      </c>
      <c r="D54" s="108" t="s">
        <v>82</v>
      </c>
      <c r="E54" s="109">
        <v>1</v>
      </c>
      <c r="F54" s="115"/>
      <c r="G54" s="116">
        <f t="shared" si="2"/>
        <v>0</v>
      </c>
      <c r="H54" s="17" t="s">
        <v>167</v>
      </c>
      <c r="I54" s="76">
        <f>ROUND(SUM(G54:G54),2)</f>
        <v>0</v>
      </c>
    </row>
    <row r="55" spans="1:9" ht="42.5" thickBot="1" x14ac:dyDescent="0.35">
      <c r="A55" s="21"/>
      <c r="B55" s="72"/>
      <c r="C55" s="21"/>
      <c r="D55" s="20"/>
      <c r="E55" s="20"/>
      <c r="F55" s="26" t="s">
        <v>187</v>
      </c>
      <c r="G55" s="27">
        <f>SUM(G5:G54)</f>
        <v>0</v>
      </c>
      <c r="H55" s="16"/>
      <c r="I55" s="19"/>
    </row>
    <row r="56" spans="1:9" x14ac:dyDescent="0.3">
      <c r="A56" s="24"/>
      <c r="B56" s="73"/>
      <c r="C56" s="23"/>
      <c r="D56" s="23"/>
      <c r="E56" s="25"/>
      <c r="F56" s="23"/>
      <c r="G56" s="22"/>
    </row>
    <row r="57" spans="1:9" x14ac:dyDescent="0.3">
      <c r="A57" s="24"/>
      <c r="B57" s="73"/>
      <c r="C57" s="23"/>
      <c r="D57" s="23"/>
      <c r="E57" s="25"/>
      <c r="F57" s="23"/>
      <c r="G57" s="22"/>
    </row>
  </sheetData>
  <sheetProtection algorithmName="SHA-512" hashValue="enQWvHCCI27bKekt+3pFKxqLEPHpck1JLmfwV4v7Q6SF60wosnzFXaRMIMFf8O2fcSWN+mrAcQBMyIENmF6yaQ==" saltValue="ywPqTqoSM64pwKA5qCTyrA==" spinCount="100000" sheet="1" objects="1" scenarios="1"/>
  <mergeCells count="3">
    <mergeCell ref="A1:G1"/>
    <mergeCell ref="A3:G3"/>
    <mergeCell ref="H24:H4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EAC1A-3E13-43BF-BE7F-470D5F715DC1}">
  <dimension ref="A1:I30"/>
  <sheetViews>
    <sheetView zoomScale="85" zoomScaleNormal="85" workbookViewId="0">
      <selection activeCell="C20" sqref="C20"/>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7" ht="20" x14ac:dyDescent="0.3">
      <c r="A1" s="165" t="s">
        <v>193</v>
      </c>
      <c r="B1" s="165"/>
      <c r="C1" s="165"/>
      <c r="D1" s="165"/>
      <c r="E1" s="165"/>
      <c r="F1" s="165"/>
      <c r="G1" s="165"/>
    </row>
    <row r="2" spans="1:7" ht="14.5" thickBot="1" x14ac:dyDescent="0.35">
      <c r="A2" s="1"/>
      <c r="B2" s="36"/>
      <c r="C2" s="1"/>
      <c r="D2" s="1"/>
      <c r="E2" s="9"/>
      <c r="F2" s="1"/>
      <c r="G2" s="1"/>
    </row>
    <row r="3" spans="1:7" x14ac:dyDescent="0.3">
      <c r="A3" s="166" t="s">
        <v>194</v>
      </c>
      <c r="B3" s="166"/>
      <c r="C3" s="166"/>
      <c r="D3" s="166"/>
      <c r="E3" s="166"/>
      <c r="F3" s="166"/>
      <c r="G3" s="167"/>
    </row>
    <row r="4" spans="1:7" ht="28.5" thickBot="1" x14ac:dyDescent="0.35">
      <c r="A4" s="11" t="s">
        <v>47</v>
      </c>
      <c r="B4" s="37" t="s">
        <v>0</v>
      </c>
      <c r="C4" s="12" t="s">
        <v>1</v>
      </c>
      <c r="D4" s="123" t="s">
        <v>2</v>
      </c>
      <c r="E4" s="13" t="s">
        <v>3</v>
      </c>
      <c r="F4" s="14" t="s">
        <v>4</v>
      </c>
      <c r="G4" s="15" t="s">
        <v>5</v>
      </c>
    </row>
    <row r="5" spans="1:7" ht="42" x14ac:dyDescent="0.3">
      <c r="A5" s="29" t="s">
        <v>196</v>
      </c>
      <c r="B5" s="129" t="s">
        <v>8</v>
      </c>
      <c r="C5" s="130" t="s">
        <v>199</v>
      </c>
      <c r="D5" s="136" t="s">
        <v>103</v>
      </c>
      <c r="E5" s="136">
        <v>110</v>
      </c>
      <c r="F5" s="134"/>
      <c r="G5" s="45">
        <f t="shared" ref="G5:G21" si="0">ROUND((E5*F5),2)</f>
        <v>0</v>
      </c>
    </row>
    <row r="6" spans="1:7" ht="42" x14ac:dyDescent="0.3">
      <c r="A6" s="29" t="s">
        <v>196</v>
      </c>
      <c r="B6" s="129" t="s">
        <v>9</v>
      </c>
      <c r="C6" s="131" t="s">
        <v>200</v>
      </c>
      <c r="D6" s="137" t="s">
        <v>103</v>
      </c>
      <c r="E6" s="137">
        <v>120.1</v>
      </c>
      <c r="F6" s="134"/>
      <c r="G6" s="45">
        <f t="shared" si="0"/>
        <v>0</v>
      </c>
    </row>
    <row r="7" spans="1:7" ht="42" x14ac:dyDescent="0.3">
      <c r="A7" s="29" t="s">
        <v>196</v>
      </c>
      <c r="B7" s="129" t="s">
        <v>10</v>
      </c>
      <c r="C7" s="131" t="s">
        <v>201</v>
      </c>
      <c r="D7" s="137" t="s">
        <v>103</v>
      </c>
      <c r="E7" s="137">
        <v>88</v>
      </c>
      <c r="F7" s="134"/>
      <c r="G7" s="45">
        <f t="shared" si="0"/>
        <v>0</v>
      </c>
    </row>
    <row r="8" spans="1:7" ht="42" x14ac:dyDescent="0.3">
      <c r="A8" s="29" t="s">
        <v>196</v>
      </c>
      <c r="B8" s="129" t="s">
        <v>11</v>
      </c>
      <c r="C8" s="132" t="s">
        <v>202</v>
      </c>
      <c r="D8" s="137" t="s">
        <v>217</v>
      </c>
      <c r="E8" s="137">
        <v>7</v>
      </c>
      <c r="F8" s="134"/>
      <c r="G8" s="45">
        <f t="shared" si="0"/>
        <v>0</v>
      </c>
    </row>
    <row r="9" spans="1:7" ht="42" x14ac:dyDescent="0.3">
      <c r="A9" s="29" t="s">
        <v>196</v>
      </c>
      <c r="B9" s="129" t="s">
        <v>12</v>
      </c>
      <c r="C9" s="132" t="s">
        <v>203</v>
      </c>
      <c r="D9" s="137" t="s">
        <v>217</v>
      </c>
      <c r="E9" s="137">
        <v>7</v>
      </c>
      <c r="F9" s="134"/>
      <c r="G9" s="45">
        <f t="shared" si="0"/>
        <v>0</v>
      </c>
    </row>
    <row r="10" spans="1:7" ht="56" x14ac:dyDescent="0.3">
      <c r="A10" s="29" t="s">
        <v>196</v>
      </c>
      <c r="B10" s="129" t="s">
        <v>13</v>
      </c>
      <c r="C10" s="132" t="s">
        <v>204</v>
      </c>
      <c r="D10" s="137" t="s">
        <v>217</v>
      </c>
      <c r="E10" s="137">
        <v>15</v>
      </c>
      <c r="F10" s="134"/>
      <c r="G10" s="45">
        <f t="shared" si="0"/>
        <v>0</v>
      </c>
    </row>
    <row r="11" spans="1:7" ht="42" x14ac:dyDescent="0.3">
      <c r="A11" s="29" t="s">
        <v>196</v>
      </c>
      <c r="B11" s="129" t="s">
        <v>14</v>
      </c>
      <c r="C11" s="132" t="s">
        <v>205</v>
      </c>
      <c r="D11" s="137" t="s">
        <v>217</v>
      </c>
      <c r="E11" s="137">
        <v>14</v>
      </c>
      <c r="F11" s="134"/>
      <c r="G11" s="45">
        <f t="shared" si="0"/>
        <v>0</v>
      </c>
    </row>
    <row r="12" spans="1:7" ht="42" x14ac:dyDescent="0.3">
      <c r="A12" s="29" t="s">
        <v>196</v>
      </c>
      <c r="B12" s="129" t="s">
        <v>15</v>
      </c>
      <c r="C12" s="132" t="s">
        <v>206</v>
      </c>
      <c r="D12" s="137" t="s">
        <v>217</v>
      </c>
      <c r="E12" s="137">
        <v>1</v>
      </c>
      <c r="F12" s="134"/>
      <c r="G12" s="45">
        <f t="shared" si="0"/>
        <v>0</v>
      </c>
    </row>
    <row r="13" spans="1:7" ht="56" x14ac:dyDescent="0.3">
      <c r="A13" s="29" t="s">
        <v>196</v>
      </c>
      <c r="B13" s="129" t="s">
        <v>16</v>
      </c>
      <c r="C13" s="132" t="s">
        <v>207</v>
      </c>
      <c r="D13" s="137" t="s">
        <v>217</v>
      </c>
      <c r="E13" s="137">
        <v>1</v>
      </c>
      <c r="F13" s="134"/>
      <c r="G13" s="45">
        <f t="shared" si="0"/>
        <v>0</v>
      </c>
    </row>
    <row r="14" spans="1:7" ht="56" x14ac:dyDescent="0.3">
      <c r="A14" s="29" t="s">
        <v>196</v>
      </c>
      <c r="B14" s="129" t="s">
        <v>56</v>
      </c>
      <c r="C14" s="132" t="s">
        <v>208</v>
      </c>
      <c r="D14" s="137" t="s">
        <v>217</v>
      </c>
      <c r="E14" s="137">
        <v>2</v>
      </c>
      <c r="F14" s="134"/>
      <c r="G14" s="45">
        <f t="shared" si="0"/>
        <v>0</v>
      </c>
    </row>
    <row r="15" spans="1:7" x14ac:dyDescent="0.3">
      <c r="A15" s="29" t="s">
        <v>196</v>
      </c>
      <c r="B15" s="129" t="s">
        <v>57</v>
      </c>
      <c r="C15" s="132" t="s">
        <v>209</v>
      </c>
      <c r="D15" s="137" t="s">
        <v>217</v>
      </c>
      <c r="E15" s="137">
        <v>10</v>
      </c>
      <c r="F15" s="134"/>
      <c r="G15" s="45">
        <f t="shared" si="0"/>
        <v>0</v>
      </c>
    </row>
    <row r="16" spans="1:7" x14ac:dyDescent="0.3">
      <c r="A16" s="29" t="s">
        <v>196</v>
      </c>
      <c r="B16" s="129" t="s">
        <v>58</v>
      </c>
      <c r="C16" s="132" t="s">
        <v>210</v>
      </c>
      <c r="D16" s="137" t="s">
        <v>103</v>
      </c>
      <c r="E16" s="137">
        <v>318.10000000000002</v>
      </c>
      <c r="F16" s="134"/>
      <c r="G16" s="45">
        <f t="shared" si="0"/>
        <v>0</v>
      </c>
    </row>
    <row r="17" spans="1:9" x14ac:dyDescent="0.3">
      <c r="A17" s="29" t="s">
        <v>196</v>
      </c>
      <c r="B17" s="129" t="s">
        <v>59</v>
      </c>
      <c r="C17" s="132" t="s">
        <v>211</v>
      </c>
      <c r="D17" s="137" t="s">
        <v>103</v>
      </c>
      <c r="E17" s="137">
        <v>318.10000000000002</v>
      </c>
      <c r="F17" s="134"/>
      <c r="G17" s="45">
        <f t="shared" si="0"/>
        <v>0</v>
      </c>
    </row>
    <row r="18" spans="1:9" ht="28" x14ac:dyDescent="0.3">
      <c r="A18" s="29" t="s">
        <v>196</v>
      </c>
      <c r="B18" s="129" t="s">
        <v>60</v>
      </c>
      <c r="C18" s="132" t="s">
        <v>212</v>
      </c>
      <c r="D18" s="137" t="s">
        <v>218</v>
      </c>
      <c r="E18" s="137">
        <v>1</v>
      </c>
      <c r="F18" s="134"/>
      <c r="G18" s="45">
        <f t="shared" si="0"/>
        <v>0</v>
      </c>
    </row>
    <row r="19" spans="1:9" ht="16" x14ac:dyDescent="0.3">
      <c r="A19" s="29" t="s">
        <v>196</v>
      </c>
      <c r="B19" s="129" t="s">
        <v>61</v>
      </c>
      <c r="C19" s="132" t="s">
        <v>213</v>
      </c>
      <c r="D19" s="137" t="s">
        <v>219</v>
      </c>
      <c r="E19" s="137">
        <v>0.2</v>
      </c>
      <c r="F19" s="134"/>
      <c r="G19" s="45">
        <f t="shared" si="0"/>
        <v>0</v>
      </c>
    </row>
    <row r="20" spans="1:9" x14ac:dyDescent="0.3">
      <c r="A20" s="29" t="s">
        <v>196</v>
      </c>
      <c r="B20" s="129" t="s">
        <v>67</v>
      </c>
      <c r="C20" s="132" t="s">
        <v>214</v>
      </c>
      <c r="D20" s="137" t="s">
        <v>105</v>
      </c>
      <c r="E20" s="137">
        <v>1</v>
      </c>
      <c r="F20" s="134"/>
      <c r="G20" s="45">
        <f t="shared" si="0"/>
        <v>0</v>
      </c>
    </row>
    <row r="21" spans="1:9" ht="28.5" thickBot="1" x14ac:dyDescent="0.35">
      <c r="A21" s="29" t="s">
        <v>196</v>
      </c>
      <c r="B21" s="129" t="s">
        <v>68</v>
      </c>
      <c r="C21" s="132" t="s">
        <v>215</v>
      </c>
      <c r="D21" s="137" t="s">
        <v>103</v>
      </c>
      <c r="E21" s="137">
        <v>5</v>
      </c>
      <c r="F21" s="134"/>
      <c r="G21" s="45">
        <f t="shared" si="0"/>
        <v>0</v>
      </c>
      <c r="H21" s="16"/>
    </row>
    <row r="22" spans="1:9" ht="28.5" thickBot="1" x14ac:dyDescent="0.35">
      <c r="A22" s="29" t="s">
        <v>196</v>
      </c>
      <c r="B22" s="129" t="s">
        <v>70</v>
      </c>
      <c r="C22" s="133" t="s">
        <v>216</v>
      </c>
      <c r="D22" s="137" t="s">
        <v>217</v>
      </c>
      <c r="E22" s="138">
        <v>2</v>
      </c>
      <c r="F22" s="135"/>
      <c r="G22" s="45">
        <v>0</v>
      </c>
      <c r="H22" s="17" t="s">
        <v>49</v>
      </c>
      <c r="I22" s="18">
        <f>ROUND(SUM(G5:G22),2)</f>
        <v>0</v>
      </c>
    </row>
    <row r="23" spans="1:9" s="3" customFormat="1" ht="16" x14ac:dyDescent="0.3">
      <c r="A23" s="28" t="s">
        <v>195</v>
      </c>
      <c r="B23" s="139" t="s">
        <v>17</v>
      </c>
      <c r="C23" s="145" t="s">
        <v>220</v>
      </c>
      <c r="D23" s="136" t="s">
        <v>219</v>
      </c>
      <c r="E23" s="136">
        <v>70</v>
      </c>
      <c r="F23" s="142"/>
      <c r="G23" s="44">
        <f t="shared" ref="G23:G27" si="1">ROUND((E23*F23),2)</f>
        <v>0</v>
      </c>
      <c r="H23" s="4"/>
    </row>
    <row r="24" spans="1:9" s="3" customFormat="1" ht="16" x14ac:dyDescent="0.3">
      <c r="A24" s="29" t="s">
        <v>195</v>
      </c>
      <c r="B24" s="140" t="s">
        <v>18</v>
      </c>
      <c r="C24" s="146" t="s">
        <v>221</v>
      </c>
      <c r="D24" s="137" t="s">
        <v>219</v>
      </c>
      <c r="E24" s="137">
        <v>240</v>
      </c>
      <c r="F24" s="143"/>
      <c r="G24" s="45">
        <f t="shared" si="1"/>
        <v>0</v>
      </c>
      <c r="H24" s="4"/>
    </row>
    <row r="25" spans="1:9" s="3" customFormat="1" ht="28" x14ac:dyDescent="0.3">
      <c r="A25" s="29" t="s">
        <v>195</v>
      </c>
      <c r="B25" s="140" t="s">
        <v>19</v>
      </c>
      <c r="C25" s="146" t="s">
        <v>222</v>
      </c>
      <c r="D25" s="137" t="s">
        <v>219</v>
      </c>
      <c r="E25" s="137">
        <v>700</v>
      </c>
      <c r="F25" s="143"/>
      <c r="G25" s="45">
        <f t="shared" si="1"/>
        <v>0</v>
      </c>
      <c r="H25" s="4"/>
    </row>
    <row r="26" spans="1:9" s="3" customFormat="1" ht="16.5" thickBot="1" x14ac:dyDescent="0.35">
      <c r="A26" s="29" t="s">
        <v>195</v>
      </c>
      <c r="B26" s="140" t="s">
        <v>20</v>
      </c>
      <c r="C26" s="146" t="s">
        <v>223</v>
      </c>
      <c r="D26" s="137" t="s">
        <v>225</v>
      </c>
      <c r="E26" s="137">
        <v>955</v>
      </c>
      <c r="F26" s="143"/>
      <c r="G26" s="45">
        <f t="shared" si="1"/>
        <v>0</v>
      </c>
      <c r="H26" s="4"/>
    </row>
    <row r="27" spans="1:9" s="3" customFormat="1" ht="28.5" thickBot="1" x14ac:dyDescent="0.35">
      <c r="A27" s="30" t="s">
        <v>195</v>
      </c>
      <c r="B27" s="141" t="s">
        <v>21</v>
      </c>
      <c r="C27" s="147" t="s">
        <v>224</v>
      </c>
      <c r="D27" s="138" t="s">
        <v>219</v>
      </c>
      <c r="E27" s="138">
        <v>370</v>
      </c>
      <c r="F27" s="144"/>
      <c r="G27" s="48">
        <f t="shared" si="1"/>
        <v>0</v>
      </c>
      <c r="H27" s="17" t="s">
        <v>50</v>
      </c>
      <c r="I27" s="18">
        <f>ROUND(SUM(G23:G27),2)</f>
        <v>0</v>
      </c>
    </row>
    <row r="28" spans="1:9" ht="42.5" thickBot="1" x14ac:dyDescent="0.35">
      <c r="A28" s="21"/>
      <c r="B28" s="72"/>
      <c r="C28" s="21"/>
      <c r="D28" s="20"/>
      <c r="E28" s="20"/>
      <c r="F28" s="26" t="s">
        <v>192</v>
      </c>
      <c r="G28" s="27">
        <f>SUM(G5:G27)</f>
        <v>0</v>
      </c>
      <c r="H28" s="16"/>
      <c r="I28" s="19"/>
    </row>
    <row r="29" spans="1:9" x14ac:dyDescent="0.3">
      <c r="A29" s="24"/>
      <c r="B29" s="73"/>
      <c r="C29" s="23"/>
      <c r="D29" s="23"/>
      <c r="E29" s="25"/>
      <c r="F29" s="23"/>
      <c r="G29" s="22"/>
    </row>
    <row r="30" spans="1:9" x14ac:dyDescent="0.3">
      <c r="A30" s="24"/>
      <c r="B30" s="73"/>
      <c r="C30" s="23"/>
      <c r="D30" s="23"/>
      <c r="E30" s="25"/>
      <c r="F30" s="23"/>
      <c r="G30" s="22"/>
    </row>
  </sheetData>
  <sheetProtection algorithmName="SHA-512" hashValue="CD7lne5ALTtfcEDvuyHePzjgd4cMSBUdnjZR/EnmwMtgrAr/Fk5yB56Sldum3qMYpsY2E4tW6NLH4ubxx6wAiw==" saltValue="uj8sY0njO0810jQben4oFg==" spinCount="100000" sheet="1" objects="1" scenarios="1"/>
  <mergeCells count="2">
    <mergeCell ref="A1:G1"/>
    <mergeCell ref="A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5DE59-2D22-48C9-ACED-211FA011C12B}">
  <dimension ref="A1:I21"/>
  <sheetViews>
    <sheetView zoomScale="85" zoomScaleNormal="85" workbookViewId="0">
      <selection activeCell="E30" sqref="E30"/>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8" ht="20" x14ac:dyDescent="0.3">
      <c r="A1" s="165" t="s">
        <v>226</v>
      </c>
      <c r="B1" s="165"/>
      <c r="C1" s="165"/>
      <c r="D1" s="165"/>
      <c r="E1" s="165"/>
      <c r="F1" s="165"/>
      <c r="G1" s="165"/>
    </row>
    <row r="2" spans="1:8" ht="14.5" thickBot="1" x14ac:dyDescent="0.35">
      <c r="A2" s="1"/>
      <c r="B2" s="36"/>
      <c r="C2" s="1"/>
      <c r="D2" s="1"/>
      <c r="E2" s="9"/>
      <c r="F2" s="1"/>
      <c r="G2" s="1"/>
    </row>
    <row r="3" spans="1:8" x14ac:dyDescent="0.3">
      <c r="A3" s="166" t="s">
        <v>227</v>
      </c>
      <c r="B3" s="166"/>
      <c r="C3" s="166"/>
      <c r="D3" s="166"/>
      <c r="E3" s="166"/>
      <c r="F3" s="166"/>
      <c r="G3" s="167"/>
    </row>
    <row r="4" spans="1:8" ht="28.5" thickBot="1" x14ac:dyDescent="0.35">
      <c r="A4" s="11" t="s">
        <v>47</v>
      </c>
      <c r="B4" s="37" t="s">
        <v>0</v>
      </c>
      <c r="C4" s="12" t="s">
        <v>1</v>
      </c>
      <c r="D4" s="123" t="s">
        <v>2</v>
      </c>
      <c r="E4" s="13" t="s">
        <v>3</v>
      </c>
      <c r="F4" s="14" t="s">
        <v>4</v>
      </c>
      <c r="G4" s="15" t="s">
        <v>5</v>
      </c>
    </row>
    <row r="5" spans="1:8" s="3" customFormat="1" ht="15.5" x14ac:dyDescent="0.3">
      <c r="A5" s="28" t="s">
        <v>229</v>
      </c>
      <c r="B5" s="139" t="s">
        <v>8</v>
      </c>
      <c r="C5" s="145" t="s">
        <v>230</v>
      </c>
      <c r="D5" s="148" t="s">
        <v>106</v>
      </c>
      <c r="E5" s="149">
        <v>12</v>
      </c>
      <c r="F5" s="142"/>
      <c r="G5" s="44">
        <f t="shared" ref="G5:G18" si="0">ROUND((E5*F5),2)</f>
        <v>0</v>
      </c>
      <c r="H5" s="4"/>
    </row>
    <row r="6" spans="1:8" s="3" customFormat="1" ht="15.5" x14ac:dyDescent="0.3">
      <c r="A6" s="29" t="s">
        <v>229</v>
      </c>
      <c r="B6" s="140" t="s">
        <v>9</v>
      </c>
      <c r="C6" s="146" t="s">
        <v>231</v>
      </c>
      <c r="D6" s="150" t="s">
        <v>106</v>
      </c>
      <c r="E6" s="137">
        <v>8</v>
      </c>
      <c r="F6" s="143"/>
      <c r="G6" s="45">
        <f t="shared" si="0"/>
        <v>0</v>
      </c>
      <c r="H6" s="4"/>
    </row>
    <row r="7" spans="1:8" s="3" customFormat="1" ht="15.5" x14ac:dyDescent="0.3">
      <c r="A7" s="29" t="s">
        <v>229</v>
      </c>
      <c r="B7" s="140" t="s">
        <v>10</v>
      </c>
      <c r="C7" s="146" t="s">
        <v>232</v>
      </c>
      <c r="D7" s="150" t="s">
        <v>106</v>
      </c>
      <c r="E7" s="137">
        <v>2.9</v>
      </c>
      <c r="F7" s="143"/>
      <c r="G7" s="45">
        <f t="shared" si="0"/>
        <v>0</v>
      </c>
      <c r="H7" s="4"/>
    </row>
    <row r="8" spans="1:8" s="3" customFormat="1" ht="28" x14ac:dyDescent="0.3">
      <c r="A8" s="29" t="s">
        <v>229</v>
      </c>
      <c r="B8" s="140" t="s">
        <v>11</v>
      </c>
      <c r="C8" s="146" t="s">
        <v>233</v>
      </c>
      <c r="D8" s="150" t="s">
        <v>106</v>
      </c>
      <c r="E8" s="137">
        <v>2.93</v>
      </c>
      <c r="F8" s="143"/>
      <c r="G8" s="45">
        <f t="shared" si="0"/>
        <v>0</v>
      </c>
      <c r="H8" s="4"/>
    </row>
    <row r="9" spans="1:8" s="3" customFormat="1" ht="15.5" x14ac:dyDescent="0.3">
      <c r="A9" s="29" t="s">
        <v>229</v>
      </c>
      <c r="B9" s="140" t="s">
        <v>12</v>
      </c>
      <c r="C9" s="146" t="s">
        <v>234</v>
      </c>
      <c r="D9" s="150" t="s">
        <v>106</v>
      </c>
      <c r="E9" s="137">
        <v>2.93</v>
      </c>
      <c r="F9" s="143"/>
      <c r="G9" s="45">
        <f t="shared" si="0"/>
        <v>0</v>
      </c>
      <c r="H9" s="4"/>
    </row>
    <row r="10" spans="1:8" s="3" customFormat="1" ht="28" x14ac:dyDescent="0.3">
      <c r="A10" s="29" t="s">
        <v>229</v>
      </c>
      <c r="B10" s="140" t="s">
        <v>13</v>
      </c>
      <c r="C10" s="146" t="s">
        <v>235</v>
      </c>
      <c r="D10" s="150" t="s">
        <v>106</v>
      </c>
      <c r="E10" s="137">
        <v>1.56</v>
      </c>
      <c r="F10" s="143"/>
      <c r="G10" s="45">
        <f t="shared" si="0"/>
        <v>0</v>
      </c>
      <c r="H10" s="4"/>
    </row>
    <row r="11" spans="1:8" s="3" customFormat="1" ht="15.5" x14ac:dyDescent="0.3">
      <c r="A11" s="29" t="s">
        <v>229</v>
      </c>
      <c r="B11" s="140" t="s">
        <v>14</v>
      </c>
      <c r="C11" s="146" t="s">
        <v>236</v>
      </c>
      <c r="D11" s="150" t="s">
        <v>106</v>
      </c>
      <c r="E11" s="137">
        <v>1.56</v>
      </c>
      <c r="F11" s="143"/>
      <c r="G11" s="45">
        <f t="shared" si="0"/>
        <v>0</v>
      </c>
      <c r="H11" s="4"/>
    </row>
    <row r="12" spans="1:8" s="3" customFormat="1" ht="15.5" x14ac:dyDescent="0.3">
      <c r="A12" s="29" t="s">
        <v>229</v>
      </c>
      <c r="B12" s="140" t="s">
        <v>15</v>
      </c>
      <c r="C12" s="146" t="s">
        <v>237</v>
      </c>
      <c r="D12" s="150" t="s">
        <v>238</v>
      </c>
      <c r="E12" s="137">
        <v>539</v>
      </c>
      <c r="F12" s="143"/>
      <c r="G12" s="45">
        <f t="shared" si="0"/>
        <v>0</v>
      </c>
      <c r="H12" s="4"/>
    </row>
    <row r="13" spans="1:8" s="3" customFormat="1" ht="15.5" x14ac:dyDescent="0.3">
      <c r="A13" s="29" t="s">
        <v>229</v>
      </c>
      <c r="B13" s="140" t="s">
        <v>16</v>
      </c>
      <c r="C13" s="146" t="s">
        <v>239</v>
      </c>
      <c r="D13" s="150" t="s">
        <v>106</v>
      </c>
      <c r="E13" s="137">
        <v>6.6</v>
      </c>
      <c r="F13" s="143"/>
      <c r="G13" s="45">
        <f t="shared" si="0"/>
        <v>0</v>
      </c>
      <c r="H13" s="4"/>
    </row>
    <row r="14" spans="1:8" s="3" customFormat="1" ht="15.5" x14ac:dyDescent="0.3">
      <c r="A14" s="29" t="s">
        <v>229</v>
      </c>
      <c r="B14" s="140" t="s">
        <v>56</v>
      </c>
      <c r="C14" s="146" t="s">
        <v>240</v>
      </c>
      <c r="D14" s="150" t="s">
        <v>238</v>
      </c>
      <c r="E14" s="137">
        <v>528</v>
      </c>
      <c r="F14" s="143"/>
      <c r="G14" s="45">
        <f t="shared" si="0"/>
        <v>0</v>
      </c>
      <c r="H14" s="4"/>
    </row>
    <row r="15" spans="1:8" s="3" customFormat="1" ht="15.5" x14ac:dyDescent="0.3">
      <c r="A15" s="29" t="s">
        <v>229</v>
      </c>
      <c r="B15" s="140" t="s">
        <v>57</v>
      </c>
      <c r="C15" s="146" t="s">
        <v>241</v>
      </c>
      <c r="D15" s="150" t="s">
        <v>103</v>
      </c>
      <c r="E15" s="137">
        <v>3.4</v>
      </c>
      <c r="F15" s="143"/>
      <c r="G15" s="45">
        <f t="shared" si="0"/>
        <v>0</v>
      </c>
      <c r="H15" s="4"/>
    </row>
    <row r="16" spans="1:8" s="3" customFormat="1" ht="15.5" x14ac:dyDescent="0.3">
      <c r="A16" s="29" t="s">
        <v>229</v>
      </c>
      <c r="B16" s="140" t="s">
        <v>58</v>
      </c>
      <c r="C16" s="146" t="s">
        <v>242</v>
      </c>
      <c r="D16" s="150" t="s">
        <v>105</v>
      </c>
      <c r="E16" s="137">
        <v>35</v>
      </c>
      <c r="F16" s="143"/>
      <c r="G16" s="45">
        <f t="shared" si="0"/>
        <v>0</v>
      </c>
      <c r="H16" s="4"/>
    </row>
    <row r="17" spans="1:9" s="3" customFormat="1" ht="16" thickBot="1" x14ac:dyDescent="0.35">
      <c r="A17" s="29" t="s">
        <v>229</v>
      </c>
      <c r="B17" s="140" t="s">
        <v>59</v>
      </c>
      <c r="C17" s="146" t="s">
        <v>243</v>
      </c>
      <c r="D17" s="150" t="s">
        <v>105</v>
      </c>
      <c r="E17" s="137">
        <v>33</v>
      </c>
      <c r="F17" s="143"/>
      <c r="G17" s="45">
        <f t="shared" si="0"/>
        <v>0</v>
      </c>
      <c r="H17" s="4"/>
    </row>
    <row r="18" spans="1:9" s="3" customFormat="1" ht="28.5" thickBot="1" x14ac:dyDescent="0.35">
      <c r="A18" s="30" t="s">
        <v>229</v>
      </c>
      <c r="B18" s="141" t="s">
        <v>60</v>
      </c>
      <c r="C18" s="147" t="s">
        <v>244</v>
      </c>
      <c r="D18" s="138" t="s">
        <v>103</v>
      </c>
      <c r="E18" s="138">
        <v>30.8</v>
      </c>
      <c r="F18" s="144"/>
      <c r="G18" s="48">
        <f t="shared" si="0"/>
        <v>0</v>
      </c>
      <c r="H18" s="17" t="s">
        <v>50</v>
      </c>
      <c r="I18" s="18">
        <f>ROUND(SUM(G5:G18),2)</f>
        <v>0</v>
      </c>
    </row>
    <row r="19" spans="1:9" ht="42.5" thickBot="1" x14ac:dyDescent="0.35">
      <c r="A19" s="21"/>
      <c r="B19" s="72"/>
      <c r="C19" s="21"/>
      <c r="D19" s="20"/>
      <c r="E19" s="20"/>
      <c r="F19" s="26" t="s">
        <v>228</v>
      </c>
      <c r="G19" s="27">
        <f>SUM(G5:G18)</f>
        <v>0</v>
      </c>
      <c r="H19" s="16"/>
      <c r="I19" s="19"/>
    </row>
    <row r="20" spans="1:9" x14ac:dyDescent="0.3">
      <c r="A20" s="24"/>
      <c r="B20" s="73"/>
      <c r="C20" s="23"/>
      <c r="D20" s="23"/>
      <c r="E20" s="25"/>
      <c r="F20" s="23"/>
      <c r="G20" s="22"/>
    </row>
    <row r="21" spans="1:9" x14ac:dyDescent="0.3">
      <c r="A21" s="24"/>
      <c r="B21" s="73"/>
      <c r="C21" s="23"/>
      <c r="D21" s="23"/>
      <c r="E21" s="25"/>
      <c r="F21" s="23"/>
      <c r="G21" s="22"/>
    </row>
  </sheetData>
  <sheetProtection algorithmName="SHA-512" hashValue="XkL+LgSSZqcrA7tZfujyAwy/DwL9x70FtUmDwSuNV0qD+UT75YWj2yDlR5q0bXkc2qzsUSnBYnjghoS0Pb7g1Q==" saltValue="y+n12qa2f+Fd5AWQetz75A==" spinCount="100000" sheet="1" objects="1" scenarios="1"/>
  <mergeCells count="2">
    <mergeCell ref="A1:G1"/>
    <mergeCell ref="A3:G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B2FE5-EBE1-4CF3-84C1-5EDEEC453ACA}">
  <dimension ref="A1:I18"/>
  <sheetViews>
    <sheetView zoomScale="85" zoomScaleNormal="85" workbookViewId="0">
      <selection activeCell="A9" sqref="A9"/>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9" ht="20" x14ac:dyDescent="0.3">
      <c r="A1" s="165" t="s">
        <v>246</v>
      </c>
      <c r="B1" s="165"/>
      <c r="C1" s="165"/>
      <c r="D1" s="165"/>
      <c r="E1" s="165"/>
      <c r="F1" s="165"/>
      <c r="G1" s="165"/>
    </row>
    <row r="2" spans="1:9" ht="14.5" thickBot="1" x14ac:dyDescent="0.35">
      <c r="A2" s="1"/>
      <c r="B2" s="36"/>
      <c r="C2" s="1"/>
      <c r="D2" s="1"/>
      <c r="E2" s="9"/>
      <c r="F2" s="1"/>
      <c r="G2" s="1"/>
    </row>
    <row r="3" spans="1:9" x14ac:dyDescent="0.3">
      <c r="A3" s="166" t="s">
        <v>247</v>
      </c>
      <c r="B3" s="166"/>
      <c r="C3" s="166"/>
      <c r="D3" s="166"/>
      <c r="E3" s="166"/>
      <c r="F3" s="166"/>
      <c r="G3" s="167"/>
    </row>
    <row r="4" spans="1:9" ht="28.5" thickBot="1" x14ac:dyDescent="0.35">
      <c r="A4" s="11" t="s">
        <v>47</v>
      </c>
      <c r="B4" s="37" t="s">
        <v>0</v>
      </c>
      <c r="C4" s="12" t="s">
        <v>1</v>
      </c>
      <c r="D4" s="123" t="s">
        <v>2</v>
      </c>
      <c r="E4" s="13" t="s">
        <v>3</v>
      </c>
      <c r="F4" s="14" t="s">
        <v>4</v>
      </c>
      <c r="G4" s="15" t="s">
        <v>5</v>
      </c>
    </row>
    <row r="5" spans="1:9" x14ac:dyDescent="0.3">
      <c r="A5" s="29" t="s">
        <v>248</v>
      </c>
      <c r="B5" s="129" t="s">
        <v>8</v>
      </c>
      <c r="C5" s="130" t="s">
        <v>250</v>
      </c>
      <c r="D5" s="136" t="s">
        <v>103</v>
      </c>
      <c r="E5" s="136">
        <v>207</v>
      </c>
      <c r="F5" s="134"/>
      <c r="G5" s="45">
        <f t="shared" ref="G5:G7" si="0">ROUND((E5*F5),2)</f>
        <v>0</v>
      </c>
    </row>
    <row r="6" spans="1:9" x14ac:dyDescent="0.3">
      <c r="A6" s="29" t="s">
        <v>248</v>
      </c>
      <c r="B6" s="129" t="s">
        <v>9</v>
      </c>
      <c r="C6" s="131" t="s">
        <v>251</v>
      </c>
      <c r="D6" s="137" t="s">
        <v>82</v>
      </c>
      <c r="E6" s="137">
        <v>1</v>
      </c>
      <c r="F6" s="134"/>
      <c r="G6" s="45">
        <f t="shared" si="0"/>
        <v>0</v>
      </c>
    </row>
    <row r="7" spans="1:9" ht="14.5" thickBot="1" x14ac:dyDescent="0.35">
      <c r="A7" s="29" t="s">
        <v>248</v>
      </c>
      <c r="B7" s="129" t="s">
        <v>10</v>
      </c>
      <c r="C7" s="131" t="s">
        <v>252</v>
      </c>
      <c r="D7" s="137" t="s">
        <v>107</v>
      </c>
      <c r="E7" s="137">
        <v>2</v>
      </c>
      <c r="F7" s="134"/>
      <c r="G7" s="45">
        <f t="shared" si="0"/>
        <v>0</v>
      </c>
    </row>
    <row r="8" spans="1:9" ht="28.5" thickBot="1" x14ac:dyDescent="0.35">
      <c r="A8" s="29" t="s">
        <v>390</v>
      </c>
      <c r="B8" s="129" t="s">
        <v>11</v>
      </c>
      <c r="C8" s="133" t="s">
        <v>253</v>
      </c>
      <c r="D8" s="137" t="s">
        <v>107</v>
      </c>
      <c r="E8" s="138">
        <v>1</v>
      </c>
      <c r="F8" s="135"/>
      <c r="G8" s="45">
        <v>0</v>
      </c>
      <c r="H8" s="17" t="s">
        <v>49</v>
      </c>
      <c r="I8" s="18">
        <f>ROUND(SUM(G5:G8),2)</f>
        <v>0</v>
      </c>
    </row>
    <row r="9" spans="1:9" s="3" customFormat="1" x14ac:dyDescent="0.3">
      <c r="A9" s="28" t="s">
        <v>249</v>
      </c>
      <c r="B9" s="139" t="s">
        <v>17</v>
      </c>
      <c r="C9" s="145" t="s">
        <v>254</v>
      </c>
      <c r="D9" s="136" t="s">
        <v>103</v>
      </c>
      <c r="E9" s="136">
        <v>207</v>
      </c>
      <c r="F9" s="142"/>
      <c r="G9" s="44">
        <f t="shared" ref="G9:G15" si="1">ROUND((E9*F9),2)</f>
        <v>0</v>
      </c>
      <c r="H9" s="4"/>
    </row>
    <row r="10" spans="1:9" s="3" customFormat="1" x14ac:dyDescent="0.3">
      <c r="A10" s="29" t="s">
        <v>249</v>
      </c>
      <c r="B10" s="140" t="s">
        <v>18</v>
      </c>
      <c r="C10" s="146" t="s">
        <v>255</v>
      </c>
      <c r="D10" s="137" t="s">
        <v>107</v>
      </c>
      <c r="E10" s="137">
        <v>1</v>
      </c>
      <c r="F10" s="143"/>
      <c r="G10" s="45">
        <f t="shared" si="1"/>
        <v>0</v>
      </c>
      <c r="H10" s="4"/>
    </row>
    <row r="11" spans="1:9" s="3" customFormat="1" x14ac:dyDescent="0.3">
      <c r="A11" s="29" t="s">
        <v>249</v>
      </c>
      <c r="B11" s="140" t="s">
        <v>19</v>
      </c>
      <c r="C11" s="146" t="s">
        <v>256</v>
      </c>
      <c r="D11" s="137" t="s">
        <v>103</v>
      </c>
      <c r="E11" s="137">
        <v>207</v>
      </c>
      <c r="F11" s="143"/>
      <c r="G11" s="45">
        <f t="shared" si="1"/>
        <v>0</v>
      </c>
      <c r="H11" s="4"/>
    </row>
    <row r="12" spans="1:9" s="3" customFormat="1" x14ac:dyDescent="0.3">
      <c r="A12" s="29" t="s">
        <v>249</v>
      </c>
      <c r="B12" s="140" t="s">
        <v>20</v>
      </c>
      <c r="C12" s="146" t="s">
        <v>257</v>
      </c>
      <c r="D12" s="137" t="s">
        <v>107</v>
      </c>
      <c r="E12" s="137">
        <v>2</v>
      </c>
      <c r="F12" s="143"/>
      <c r="G12" s="45">
        <f t="shared" si="1"/>
        <v>0</v>
      </c>
      <c r="H12" s="4"/>
    </row>
    <row r="13" spans="1:9" s="3" customFormat="1" x14ac:dyDescent="0.3">
      <c r="A13" s="29" t="s">
        <v>249</v>
      </c>
      <c r="B13" s="140" t="s">
        <v>21</v>
      </c>
      <c r="C13" s="146" t="s">
        <v>258</v>
      </c>
      <c r="D13" s="137" t="s">
        <v>107</v>
      </c>
      <c r="E13" s="137">
        <v>2</v>
      </c>
      <c r="F13" s="143"/>
      <c r="G13" s="45">
        <f t="shared" si="1"/>
        <v>0</v>
      </c>
      <c r="H13" s="4"/>
    </row>
    <row r="14" spans="1:9" s="3" customFormat="1" ht="14.5" thickBot="1" x14ac:dyDescent="0.35">
      <c r="A14" s="29" t="s">
        <v>249</v>
      </c>
      <c r="B14" s="140" t="s">
        <v>22</v>
      </c>
      <c r="C14" s="146" t="s">
        <v>259</v>
      </c>
      <c r="D14" s="137" t="s">
        <v>103</v>
      </c>
      <c r="E14" s="137">
        <v>207</v>
      </c>
      <c r="F14" s="143"/>
      <c r="G14" s="45">
        <f t="shared" si="1"/>
        <v>0</v>
      </c>
      <c r="H14" s="4"/>
    </row>
    <row r="15" spans="1:9" s="3" customFormat="1" ht="28.5" thickBot="1" x14ac:dyDescent="0.35">
      <c r="A15" s="30" t="s">
        <v>249</v>
      </c>
      <c r="B15" s="141" t="s">
        <v>23</v>
      </c>
      <c r="C15" s="147" t="s">
        <v>260</v>
      </c>
      <c r="D15" s="138" t="s">
        <v>107</v>
      </c>
      <c r="E15" s="138">
        <v>1</v>
      </c>
      <c r="F15" s="144"/>
      <c r="G15" s="48">
        <f t="shared" si="1"/>
        <v>0</v>
      </c>
      <c r="H15" s="17" t="s">
        <v>50</v>
      </c>
      <c r="I15" s="18">
        <f>ROUND(SUM(G9:G15),2)</f>
        <v>0</v>
      </c>
    </row>
    <row r="16" spans="1:9" ht="42.5" thickBot="1" x14ac:dyDescent="0.35">
      <c r="A16" s="21"/>
      <c r="B16" s="72"/>
      <c r="C16" s="21"/>
      <c r="D16" s="20"/>
      <c r="E16" s="20"/>
      <c r="F16" s="26" t="s">
        <v>245</v>
      </c>
      <c r="G16" s="27">
        <f>SUM(G5:G15)</f>
        <v>0</v>
      </c>
      <c r="H16" s="16"/>
      <c r="I16" s="19"/>
    </row>
    <row r="17" spans="1:7" x14ac:dyDescent="0.3">
      <c r="A17" s="24"/>
      <c r="B17" s="73"/>
      <c r="C17" s="23"/>
      <c r="D17" s="23"/>
      <c r="E17" s="25"/>
      <c r="F17" s="23"/>
      <c r="G17" s="22"/>
    </row>
    <row r="18" spans="1:7" x14ac:dyDescent="0.3">
      <c r="A18" s="24"/>
      <c r="B18" s="73"/>
      <c r="C18" s="23"/>
      <c r="D18" s="23"/>
      <c r="E18" s="25"/>
      <c r="F18" s="23"/>
      <c r="G18" s="22"/>
    </row>
  </sheetData>
  <sheetProtection algorithmName="SHA-512" hashValue="8SjIPo3wRIaA8sPuwjkbGQZsiYlYWIUmUf8jauZdCVQFLXeazL7z/GKeGKCRJXSip+Vz8ETohWokJqJu8uXVhg==" saltValue="Jjc7+8FksaStBU81Sj77Rw=="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A40A2-BE23-4FCC-8249-71381E693719}">
  <dimension ref="A1:J47"/>
  <sheetViews>
    <sheetView zoomScale="85" zoomScaleNormal="85" workbookViewId="0">
      <selection activeCell="I44" sqref="I44"/>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7" ht="20" x14ac:dyDescent="0.3">
      <c r="A1" s="165" t="s">
        <v>261</v>
      </c>
      <c r="B1" s="165"/>
      <c r="C1" s="165"/>
      <c r="D1" s="165"/>
      <c r="E1" s="165"/>
      <c r="F1" s="165"/>
      <c r="G1" s="165"/>
    </row>
    <row r="2" spans="1:7" ht="14.5" thickBot="1" x14ac:dyDescent="0.35">
      <c r="A2" s="1"/>
      <c r="B2" s="36"/>
      <c r="C2" s="1"/>
      <c r="D2" s="1"/>
      <c r="E2" s="9"/>
      <c r="F2" s="1"/>
      <c r="G2" s="1"/>
    </row>
    <row r="3" spans="1:7" x14ac:dyDescent="0.3">
      <c r="A3" s="166" t="s">
        <v>262</v>
      </c>
      <c r="B3" s="166"/>
      <c r="C3" s="166"/>
      <c r="D3" s="166"/>
      <c r="E3" s="166"/>
      <c r="F3" s="166"/>
      <c r="G3" s="167"/>
    </row>
    <row r="4" spans="1:7" ht="28.5" thickBot="1" x14ac:dyDescent="0.35">
      <c r="A4" s="11" t="s">
        <v>47</v>
      </c>
      <c r="B4" s="37" t="s">
        <v>0</v>
      </c>
      <c r="C4" s="12" t="s">
        <v>1</v>
      </c>
      <c r="D4" s="123" t="s">
        <v>2</v>
      </c>
      <c r="E4" s="13" t="s">
        <v>3</v>
      </c>
      <c r="F4" s="14" t="s">
        <v>4</v>
      </c>
      <c r="G4" s="15" t="s">
        <v>5</v>
      </c>
    </row>
    <row r="5" spans="1:7" x14ac:dyDescent="0.3">
      <c r="A5" s="29" t="s">
        <v>289</v>
      </c>
      <c r="B5" s="129" t="s">
        <v>8</v>
      </c>
      <c r="C5" s="130" t="s">
        <v>264</v>
      </c>
      <c r="D5" s="136" t="s">
        <v>103</v>
      </c>
      <c r="E5" s="136">
        <v>232</v>
      </c>
      <c r="F5" s="134"/>
      <c r="G5" s="45">
        <f t="shared" ref="G5:G9" si="0">ROUND((E5*F5),2)</f>
        <v>0</v>
      </c>
    </row>
    <row r="6" spans="1:7" x14ac:dyDescent="0.3">
      <c r="A6" s="29" t="s">
        <v>289</v>
      </c>
      <c r="B6" s="129" t="s">
        <v>9</v>
      </c>
      <c r="C6" s="131" t="s">
        <v>265</v>
      </c>
      <c r="D6" s="137" t="s">
        <v>107</v>
      </c>
      <c r="E6" s="137">
        <v>18</v>
      </c>
      <c r="F6" s="134"/>
      <c r="G6" s="45">
        <f t="shared" si="0"/>
        <v>0</v>
      </c>
    </row>
    <row r="7" spans="1:7" x14ac:dyDescent="0.3">
      <c r="A7" s="29" t="s">
        <v>289</v>
      </c>
      <c r="B7" s="129" t="s">
        <v>10</v>
      </c>
      <c r="C7" s="131" t="s">
        <v>266</v>
      </c>
      <c r="D7" s="137" t="s">
        <v>107</v>
      </c>
      <c r="E7" s="137">
        <v>18</v>
      </c>
      <c r="F7" s="134"/>
      <c r="G7" s="45">
        <f t="shared" si="0"/>
        <v>0</v>
      </c>
    </row>
    <row r="8" spans="1:7" x14ac:dyDescent="0.3">
      <c r="A8" s="29" t="s">
        <v>289</v>
      </c>
      <c r="B8" s="129" t="s">
        <v>11</v>
      </c>
      <c r="C8" s="131" t="s">
        <v>267</v>
      </c>
      <c r="D8" s="137" t="s">
        <v>107</v>
      </c>
      <c r="E8" s="137">
        <v>18</v>
      </c>
      <c r="F8" s="134"/>
      <c r="G8" s="45">
        <f t="shared" si="0"/>
        <v>0</v>
      </c>
    </row>
    <row r="9" spans="1:7" x14ac:dyDescent="0.3">
      <c r="A9" s="29" t="s">
        <v>289</v>
      </c>
      <c r="B9" s="129" t="s">
        <v>12</v>
      </c>
      <c r="C9" s="131" t="s">
        <v>268</v>
      </c>
      <c r="D9" s="137" t="s">
        <v>107</v>
      </c>
      <c r="E9" s="137">
        <v>18</v>
      </c>
      <c r="F9" s="134"/>
      <c r="G9" s="45">
        <f t="shared" si="0"/>
        <v>0</v>
      </c>
    </row>
    <row r="10" spans="1:7" x14ac:dyDescent="0.3">
      <c r="A10" s="29" t="s">
        <v>289</v>
      </c>
      <c r="B10" s="129" t="s">
        <v>13</v>
      </c>
      <c r="C10" s="131" t="s">
        <v>269</v>
      </c>
      <c r="D10" s="137" t="s">
        <v>103</v>
      </c>
      <c r="E10" s="137">
        <v>76</v>
      </c>
      <c r="F10" s="134"/>
      <c r="G10" s="45">
        <f t="shared" ref="G10:G24" si="1">ROUND((E10*F10),2)</f>
        <v>0</v>
      </c>
    </row>
    <row r="11" spans="1:7" x14ac:dyDescent="0.3">
      <c r="A11" s="29" t="s">
        <v>289</v>
      </c>
      <c r="B11" s="129" t="s">
        <v>14</v>
      </c>
      <c r="C11" s="131" t="s">
        <v>270</v>
      </c>
      <c r="D11" s="137" t="s">
        <v>103</v>
      </c>
      <c r="E11" s="137">
        <v>164</v>
      </c>
      <c r="F11" s="134"/>
      <c r="G11" s="45">
        <f t="shared" si="1"/>
        <v>0</v>
      </c>
    </row>
    <row r="12" spans="1:7" ht="14.5" x14ac:dyDescent="0.3">
      <c r="A12" s="29" t="s">
        <v>289</v>
      </c>
      <c r="B12" s="129" t="s">
        <v>15</v>
      </c>
      <c r="C12" s="131" t="s">
        <v>271</v>
      </c>
      <c r="D12" s="137" t="s">
        <v>103</v>
      </c>
      <c r="E12" s="137">
        <v>168</v>
      </c>
      <c r="F12" s="134"/>
      <c r="G12" s="45">
        <f t="shared" si="1"/>
        <v>0</v>
      </c>
    </row>
    <row r="13" spans="1:7" x14ac:dyDescent="0.3">
      <c r="A13" s="29" t="s">
        <v>289</v>
      </c>
      <c r="B13" s="129" t="s">
        <v>16</v>
      </c>
      <c r="C13" s="131" t="s">
        <v>272</v>
      </c>
      <c r="D13" s="137" t="s">
        <v>103</v>
      </c>
      <c r="E13" s="137">
        <v>64</v>
      </c>
      <c r="F13" s="134"/>
      <c r="G13" s="45">
        <f t="shared" si="1"/>
        <v>0</v>
      </c>
    </row>
    <row r="14" spans="1:7" x14ac:dyDescent="0.3">
      <c r="A14" s="29" t="s">
        <v>289</v>
      </c>
      <c r="B14" s="129" t="s">
        <v>56</v>
      </c>
      <c r="C14" s="131" t="s">
        <v>273</v>
      </c>
      <c r="D14" s="137" t="s">
        <v>103</v>
      </c>
      <c r="E14" s="137">
        <v>232</v>
      </c>
      <c r="F14" s="134"/>
      <c r="G14" s="45">
        <f t="shared" si="1"/>
        <v>0</v>
      </c>
    </row>
    <row r="15" spans="1:7" x14ac:dyDescent="0.3">
      <c r="A15" s="29" t="s">
        <v>289</v>
      </c>
      <c r="B15" s="129" t="s">
        <v>57</v>
      </c>
      <c r="C15" s="131" t="s">
        <v>275</v>
      </c>
      <c r="D15" s="137" t="s">
        <v>107</v>
      </c>
      <c r="E15" s="137">
        <v>38</v>
      </c>
      <c r="F15" s="134"/>
      <c r="G15" s="45">
        <f t="shared" si="1"/>
        <v>0</v>
      </c>
    </row>
    <row r="16" spans="1:7" x14ac:dyDescent="0.3">
      <c r="A16" s="29" t="s">
        <v>289</v>
      </c>
      <c r="B16" s="129" t="s">
        <v>58</v>
      </c>
      <c r="C16" s="131" t="s">
        <v>274</v>
      </c>
      <c r="D16" s="137" t="s">
        <v>107</v>
      </c>
      <c r="E16" s="137">
        <v>1</v>
      </c>
      <c r="F16" s="134"/>
      <c r="G16" s="45">
        <f t="shared" si="1"/>
        <v>0</v>
      </c>
    </row>
    <row r="17" spans="1:9" x14ac:dyDescent="0.3">
      <c r="A17" s="29" t="s">
        <v>289</v>
      </c>
      <c r="B17" s="129" t="s">
        <v>59</v>
      </c>
      <c r="C17" s="131" t="s">
        <v>276</v>
      </c>
      <c r="D17" s="137" t="s">
        <v>103</v>
      </c>
      <c r="E17" s="137">
        <v>232</v>
      </c>
      <c r="F17" s="134"/>
      <c r="G17" s="45">
        <f t="shared" si="1"/>
        <v>0</v>
      </c>
    </row>
    <row r="18" spans="1:9" x14ac:dyDescent="0.3">
      <c r="A18" s="29" t="s">
        <v>289</v>
      </c>
      <c r="B18" s="129" t="s">
        <v>60</v>
      </c>
      <c r="C18" s="131" t="s">
        <v>277</v>
      </c>
      <c r="D18" s="137" t="s">
        <v>82</v>
      </c>
      <c r="E18" s="137">
        <v>1</v>
      </c>
      <c r="F18" s="134"/>
      <c r="G18" s="45">
        <f t="shared" si="1"/>
        <v>0</v>
      </c>
    </row>
    <row r="19" spans="1:9" x14ac:dyDescent="0.3">
      <c r="A19" s="29" t="s">
        <v>289</v>
      </c>
      <c r="B19" s="129" t="s">
        <v>61</v>
      </c>
      <c r="C19" s="131" t="s">
        <v>278</v>
      </c>
      <c r="D19" s="137" t="s">
        <v>82</v>
      </c>
      <c r="E19" s="137">
        <v>18</v>
      </c>
      <c r="F19" s="134"/>
      <c r="G19" s="45">
        <f t="shared" si="1"/>
        <v>0</v>
      </c>
    </row>
    <row r="20" spans="1:9" x14ac:dyDescent="0.3">
      <c r="A20" s="29" t="s">
        <v>289</v>
      </c>
      <c r="B20" s="129" t="s">
        <v>67</v>
      </c>
      <c r="C20" s="131" t="s">
        <v>279</v>
      </c>
      <c r="D20" s="137" t="s">
        <v>103</v>
      </c>
      <c r="E20" s="137">
        <v>38</v>
      </c>
      <c r="F20" s="134"/>
      <c r="G20" s="45">
        <f t="shared" si="1"/>
        <v>0</v>
      </c>
    </row>
    <row r="21" spans="1:9" x14ac:dyDescent="0.3">
      <c r="A21" s="29" t="s">
        <v>289</v>
      </c>
      <c r="B21" s="129" t="s">
        <v>68</v>
      </c>
      <c r="C21" s="131" t="s">
        <v>280</v>
      </c>
      <c r="D21" s="137" t="s">
        <v>82</v>
      </c>
      <c r="E21" s="137">
        <v>19</v>
      </c>
      <c r="F21" s="134"/>
      <c r="G21" s="45">
        <f t="shared" si="1"/>
        <v>0</v>
      </c>
    </row>
    <row r="22" spans="1:9" x14ac:dyDescent="0.3">
      <c r="A22" s="29" t="s">
        <v>289</v>
      </c>
      <c r="B22" s="129" t="s">
        <v>70</v>
      </c>
      <c r="C22" s="131" t="s">
        <v>281</v>
      </c>
      <c r="D22" s="137" t="s">
        <v>107</v>
      </c>
      <c r="E22" s="137">
        <v>19</v>
      </c>
      <c r="F22" s="134"/>
      <c r="G22" s="45">
        <f t="shared" si="1"/>
        <v>0</v>
      </c>
    </row>
    <row r="23" spans="1:9" x14ac:dyDescent="0.3">
      <c r="A23" s="29" t="s">
        <v>289</v>
      </c>
      <c r="B23" s="152" t="s">
        <v>197</v>
      </c>
      <c r="C23" s="153" t="s">
        <v>282</v>
      </c>
      <c r="D23" s="154" t="s">
        <v>107</v>
      </c>
      <c r="E23" s="154">
        <v>1</v>
      </c>
      <c r="F23" s="155"/>
      <c r="G23" s="45">
        <f t="shared" si="1"/>
        <v>0</v>
      </c>
    </row>
    <row r="24" spans="1:9" ht="14.5" thickBot="1" x14ac:dyDescent="0.35">
      <c r="A24" s="29" t="s">
        <v>289</v>
      </c>
      <c r="B24" s="152" t="s">
        <v>198</v>
      </c>
      <c r="C24" s="153" t="s">
        <v>283</v>
      </c>
      <c r="D24" s="154" t="s">
        <v>107</v>
      </c>
      <c r="E24" s="154">
        <v>3</v>
      </c>
      <c r="F24" s="155"/>
      <c r="G24" s="45">
        <f t="shared" si="1"/>
        <v>0</v>
      </c>
    </row>
    <row r="25" spans="1:9" ht="28.5" thickBot="1" x14ac:dyDescent="0.35">
      <c r="A25" s="30" t="s">
        <v>289</v>
      </c>
      <c r="B25" s="151" t="s">
        <v>285</v>
      </c>
      <c r="C25" s="133" t="s">
        <v>284</v>
      </c>
      <c r="D25" s="138" t="s">
        <v>103</v>
      </c>
      <c r="E25" s="138">
        <v>98</v>
      </c>
      <c r="F25" s="135"/>
      <c r="G25" s="48">
        <v>0</v>
      </c>
      <c r="H25" s="17" t="s">
        <v>49</v>
      </c>
      <c r="I25" s="18">
        <f>ROUND(SUM(G5:G25),2)</f>
        <v>0</v>
      </c>
    </row>
    <row r="26" spans="1:9" x14ac:dyDescent="0.3">
      <c r="A26" s="99" t="s">
        <v>290</v>
      </c>
      <c r="B26" s="129" t="s">
        <v>17</v>
      </c>
      <c r="C26" s="131" t="s">
        <v>299</v>
      </c>
      <c r="D26" s="137" t="s">
        <v>107</v>
      </c>
      <c r="E26" s="137">
        <v>8</v>
      </c>
      <c r="F26" s="134"/>
      <c r="G26" s="45"/>
    </row>
    <row r="27" spans="1:9" x14ac:dyDescent="0.3">
      <c r="A27" s="99" t="s">
        <v>290</v>
      </c>
      <c r="B27" s="129" t="s">
        <v>18</v>
      </c>
      <c r="C27" s="131" t="s">
        <v>300</v>
      </c>
      <c r="D27" s="137" t="s">
        <v>107</v>
      </c>
      <c r="E27" s="137">
        <v>10</v>
      </c>
      <c r="F27" s="134"/>
      <c r="G27" s="45"/>
    </row>
    <row r="28" spans="1:9" x14ac:dyDescent="0.3">
      <c r="A28" s="99" t="s">
        <v>290</v>
      </c>
      <c r="B28" s="129" t="s">
        <v>19</v>
      </c>
      <c r="C28" s="131" t="s">
        <v>301</v>
      </c>
      <c r="D28" s="137" t="s">
        <v>107</v>
      </c>
      <c r="E28" s="137">
        <v>8</v>
      </c>
      <c r="F28" s="134"/>
      <c r="G28" s="45"/>
    </row>
    <row r="29" spans="1:9" x14ac:dyDescent="0.3">
      <c r="A29" s="99" t="s">
        <v>290</v>
      </c>
      <c r="B29" s="129" t="s">
        <v>20</v>
      </c>
      <c r="C29" s="131" t="s">
        <v>302</v>
      </c>
      <c r="D29" s="137" t="s">
        <v>107</v>
      </c>
      <c r="E29" s="137">
        <v>8</v>
      </c>
      <c r="F29" s="134"/>
      <c r="G29" s="45"/>
    </row>
    <row r="30" spans="1:9" x14ac:dyDescent="0.3">
      <c r="A30" s="99" t="s">
        <v>290</v>
      </c>
      <c r="B30" s="129" t="s">
        <v>21</v>
      </c>
      <c r="C30" s="131" t="s">
        <v>303</v>
      </c>
      <c r="D30" s="137" t="s">
        <v>107</v>
      </c>
      <c r="E30" s="137">
        <v>10</v>
      </c>
      <c r="F30" s="134"/>
      <c r="G30" s="45"/>
    </row>
    <row r="31" spans="1:9" ht="28" x14ac:dyDescent="0.3">
      <c r="A31" s="99" t="s">
        <v>290</v>
      </c>
      <c r="B31" s="129" t="s">
        <v>22</v>
      </c>
      <c r="C31" s="131" t="s">
        <v>304</v>
      </c>
      <c r="D31" s="137" t="s">
        <v>107</v>
      </c>
      <c r="E31" s="137">
        <v>8</v>
      </c>
      <c r="F31" s="134"/>
      <c r="G31" s="45"/>
    </row>
    <row r="32" spans="1:9" ht="42" x14ac:dyDescent="0.3">
      <c r="A32" s="99" t="s">
        <v>290</v>
      </c>
      <c r="B32" s="129" t="s">
        <v>23</v>
      </c>
      <c r="C32" s="131" t="s">
        <v>305</v>
      </c>
      <c r="D32" s="137" t="s">
        <v>107</v>
      </c>
      <c r="E32" s="137">
        <v>10</v>
      </c>
      <c r="F32" s="134"/>
      <c r="G32" s="45"/>
    </row>
    <row r="33" spans="1:10" ht="28" x14ac:dyDescent="0.3">
      <c r="A33" s="99" t="s">
        <v>290</v>
      </c>
      <c r="B33" s="129" t="s">
        <v>24</v>
      </c>
      <c r="C33" s="131" t="s">
        <v>306</v>
      </c>
      <c r="D33" s="137" t="s">
        <v>103</v>
      </c>
      <c r="E33" s="137">
        <v>308</v>
      </c>
      <c r="F33" s="134"/>
      <c r="G33" s="45"/>
    </row>
    <row r="34" spans="1:10" x14ac:dyDescent="0.3">
      <c r="A34" s="99" t="s">
        <v>290</v>
      </c>
      <c r="B34" s="129" t="s">
        <v>25</v>
      </c>
      <c r="C34" s="131" t="s">
        <v>307</v>
      </c>
      <c r="D34" s="137" t="s">
        <v>103</v>
      </c>
      <c r="E34" s="137">
        <v>164</v>
      </c>
      <c r="F34" s="134"/>
      <c r="G34" s="45"/>
    </row>
    <row r="35" spans="1:10" x14ac:dyDescent="0.3">
      <c r="A35" s="99" t="s">
        <v>290</v>
      </c>
      <c r="B35" s="129" t="s">
        <v>26</v>
      </c>
      <c r="C35" s="131" t="s">
        <v>308</v>
      </c>
      <c r="D35" s="137" t="s">
        <v>107</v>
      </c>
      <c r="E35" s="137">
        <v>18</v>
      </c>
      <c r="F35" s="134"/>
      <c r="G35" s="45"/>
    </row>
    <row r="36" spans="1:10" x14ac:dyDescent="0.3">
      <c r="A36" s="99" t="s">
        <v>290</v>
      </c>
      <c r="B36" s="129" t="s">
        <v>27</v>
      </c>
      <c r="C36" s="131" t="s">
        <v>309</v>
      </c>
      <c r="D36" s="137" t="s">
        <v>107</v>
      </c>
      <c r="E36" s="137">
        <v>18</v>
      </c>
      <c r="F36" s="134"/>
      <c r="G36" s="45"/>
    </row>
    <row r="37" spans="1:10" x14ac:dyDescent="0.3">
      <c r="A37" s="99" t="s">
        <v>290</v>
      </c>
      <c r="B37" s="129" t="s">
        <v>291</v>
      </c>
      <c r="C37" s="131" t="s">
        <v>310</v>
      </c>
      <c r="D37" s="137" t="s">
        <v>103</v>
      </c>
      <c r="E37" s="137">
        <v>232</v>
      </c>
      <c r="F37" s="134"/>
      <c r="G37" s="45"/>
    </row>
    <row r="38" spans="1:10" x14ac:dyDescent="0.3">
      <c r="A38" s="99" t="s">
        <v>290</v>
      </c>
      <c r="B38" s="129" t="s">
        <v>292</v>
      </c>
      <c r="C38" s="131" t="s">
        <v>311</v>
      </c>
      <c r="D38" s="137" t="s">
        <v>107</v>
      </c>
      <c r="E38" s="137">
        <v>38</v>
      </c>
      <c r="F38" s="134"/>
      <c r="G38" s="45"/>
    </row>
    <row r="39" spans="1:10" x14ac:dyDescent="0.3">
      <c r="A39" s="99" t="s">
        <v>290</v>
      </c>
      <c r="B39" s="129" t="s">
        <v>293</v>
      </c>
      <c r="C39" s="131" t="s">
        <v>312</v>
      </c>
      <c r="D39" s="137" t="s">
        <v>103</v>
      </c>
      <c r="E39" s="137">
        <v>168</v>
      </c>
      <c r="F39" s="134"/>
      <c r="G39" s="45"/>
    </row>
    <row r="40" spans="1:10" x14ac:dyDescent="0.3">
      <c r="A40" s="99" t="s">
        <v>290</v>
      </c>
      <c r="B40" s="129" t="s">
        <v>294</v>
      </c>
      <c r="C40" s="131" t="s">
        <v>313</v>
      </c>
      <c r="D40" s="137" t="s">
        <v>103</v>
      </c>
      <c r="E40" s="137">
        <v>64</v>
      </c>
      <c r="F40" s="134"/>
      <c r="G40" s="45"/>
    </row>
    <row r="41" spans="1:10" ht="84" x14ac:dyDescent="0.3">
      <c r="A41" s="99" t="s">
        <v>290</v>
      </c>
      <c r="B41" s="129" t="s">
        <v>295</v>
      </c>
      <c r="C41" s="131" t="s">
        <v>314</v>
      </c>
      <c r="D41" s="137" t="s">
        <v>107</v>
      </c>
      <c r="E41" s="137">
        <v>1</v>
      </c>
      <c r="F41" s="134"/>
      <c r="G41" s="45"/>
    </row>
    <row r="42" spans="1:10" ht="84" x14ac:dyDescent="0.3">
      <c r="A42" s="99" t="s">
        <v>290</v>
      </c>
      <c r="B42" s="129" t="s">
        <v>296</v>
      </c>
      <c r="C42" s="131" t="s">
        <v>315</v>
      </c>
      <c r="D42" s="137" t="s">
        <v>107</v>
      </c>
      <c r="E42" s="137">
        <v>18</v>
      </c>
      <c r="F42" s="134"/>
      <c r="G42" s="45"/>
    </row>
    <row r="43" spans="1:10" ht="15" customHeight="1" thickBot="1" x14ac:dyDescent="0.35">
      <c r="A43" s="99" t="s">
        <v>290</v>
      </c>
      <c r="B43" s="129" t="s">
        <v>297</v>
      </c>
      <c r="C43" s="131" t="s">
        <v>316</v>
      </c>
      <c r="D43" s="137" t="s">
        <v>103</v>
      </c>
      <c r="E43" s="137">
        <v>38</v>
      </c>
      <c r="F43" s="134"/>
      <c r="G43" s="45"/>
    </row>
    <row r="44" spans="1:10" ht="196.5" thickBot="1" x14ac:dyDescent="0.35">
      <c r="A44" s="30" t="s">
        <v>290</v>
      </c>
      <c r="B44" s="151" t="s">
        <v>298</v>
      </c>
      <c r="C44" s="133" t="s">
        <v>317</v>
      </c>
      <c r="D44" s="138" t="s">
        <v>82</v>
      </c>
      <c r="E44" s="138">
        <v>1</v>
      </c>
      <c r="F44" s="135"/>
      <c r="G44" s="48">
        <v>0</v>
      </c>
      <c r="H44" s="17" t="s">
        <v>49</v>
      </c>
      <c r="I44" s="18">
        <f>ROUND(SUM(G26:G44),2)</f>
        <v>0</v>
      </c>
    </row>
    <row r="45" spans="1:10" ht="42.5" thickBot="1" x14ac:dyDescent="0.35">
      <c r="A45" s="21"/>
      <c r="B45" s="72"/>
      <c r="C45" s="21"/>
      <c r="D45" s="20"/>
      <c r="E45" s="20"/>
      <c r="F45" s="125" t="s">
        <v>263</v>
      </c>
      <c r="G45" s="126">
        <f>SUM(G5:G44)</f>
        <v>0</v>
      </c>
      <c r="H45" s="16"/>
      <c r="I45" s="19"/>
    </row>
    <row r="46" spans="1:10" s="8" customFormat="1" x14ac:dyDescent="0.3">
      <c r="A46" s="24"/>
      <c r="B46" s="73"/>
      <c r="C46" s="23"/>
      <c r="D46" s="23"/>
      <c r="E46" s="25"/>
      <c r="F46" s="23"/>
      <c r="G46" s="22"/>
      <c r="I46" s="2"/>
      <c r="J46" s="2"/>
    </row>
    <row r="47" spans="1:10" s="8" customFormat="1" x14ac:dyDescent="0.3">
      <c r="A47" s="24"/>
      <c r="B47" s="73"/>
      <c r="C47" s="23"/>
      <c r="D47" s="23"/>
      <c r="E47" s="25"/>
      <c r="F47" s="23"/>
      <c r="G47" s="22"/>
      <c r="I47" s="2"/>
      <c r="J47" s="2"/>
    </row>
  </sheetData>
  <sheetProtection algorithmName="SHA-512" hashValue="xJnmuVV02qkgGpopgNk9AOao3y1HQN6v9JWlG0+SYK7dyqhfj4msqvcVAbWFFsWjRLbkPTpxzdBVoYahPX6urA==" saltValue="81rTxhPTBsVENTfifoL4Ew==" spinCount="100000" sheet="1" objects="1" scenarios="1"/>
  <mergeCells count="2">
    <mergeCell ref="A1:G1"/>
    <mergeCell ref="A3:G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D8FE8-13DF-4854-94F7-1F2C63C378C0}">
  <dimension ref="A1:J63"/>
  <sheetViews>
    <sheetView topLeftCell="A46" zoomScale="85" zoomScaleNormal="85" workbookViewId="0">
      <selection activeCell="F75" sqref="F75"/>
    </sheetView>
  </sheetViews>
  <sheetFormatPr defaultColWidth="9.1796875" defaultRowHeight="14" x14ac:dyDescent="0.3"/>
  <cols>
    <col min="1" max="1" width="39.7265625" style="10" customWidth="1"/>
    <col min="2" max="2" width="7" style="74" customWidth="1"/>
    <col min="3" max="3" width="74.81640625" style="6" customWidth="1"/>
    <col min="4" max="4" width="9.1796875" style="5"/>
    <col min="5" max="5" width="16.26953125" style="5" customWidth="1"/>
    <col min="6" max="6" width="20.7265625" style="7" customWidth="1"/>
    <col min="7" max="7" width="14.7265625" style="5" customWidth="1"/>
    <col min="8" max="8" width="21.54296875" style="8" customWidth="1"/>
    <col min="9" max="9" width="16.1796875" style="2" customWidth="1"/>
    <col min="10" max="16384" width="9.1796875" style="2"/>
  </cols>
  <sheetData>
    <row r="1" spans="1:7" ht="20" x14ac:dyDescent="0.3">
      <c r="A1" s="165" t="s">
        <v>286</v>
      </c>
      <c r="B1" s="165"/>
      <c r="C1" s="165"/>
      <c r="D1" s="165"/>
      <c r="E1" s="165"/>
      <c r="F1" s="165"/>
      <c r="G1" s="165"/>
    </row>
    <row r="2" spans="1:7" ht="14.5" thickBot="1" x14ac:dyDescent="0.35">
      <c r="A2" s="1"/>
      <c r="B2" s="36"/>
      <c r="C2" s="1"/>
      <c r="D2" s="1"/>
      <c r="E2" s="9"/>
      <c r="F2" s="1"/>
      <c r="G2" s="1"/>
    </row>
    <row r="3" spans="1:7" x14ac:dyDescent="0.3">
      <c r="A3" s="166" t="s">
        <v>287</v>
      </c>
      <c r="B3" s="166"/>
      <c r="C3" s="166"/>
      <c r="D3" s="166"/>
      <c r="E3" s="166"/>
      <c r="F3" s="166"/>
      <c r="G3" s="167"/>
    </row>
    <row r="4" spans="1:7" ht="28.5" thickBot="1" x14ac:dyDescent="0.35">
      <c r="A4" s="11" t="s">
        <v>47</v>
      </c>
      <c r="B4" s="37" t="s">
        <v>0</v>
      </c>
      <c r="C4" s="12" t="s">
        <v>1</v>
      </c>
      <c r="D4" s="123" t="s">
        <v>2</v>
      </c>
      <c r="E4" s="13" t="s">
        <v>3</v>
      </c>
      <c r="F4" s="14" t="s">
        <v>4</v>
      </c>
      <c r="G4" s="15" t="s">
        <v>5</v>
      </c>
    </row>
    <row r="5" spans="1:7" ht="28" x14ac:dyDescent="0.3">
      <c r="A5" s="29" t="s">
        <v>289</v>
      </c>
      <c r="B5" s="129" t="s">
        <v>8</v>
      </c>
      <c r="C5" s="130" t="s">
        <v>318</v>
      </c>
      <c r="D5" s="136" t="s">
        <v>103</v>
      </c>
      <c r="E5" s="136">
        <v>166</v>
      </c>
      <c r="F5" s="134"/>
      <c r="G5" s="45">
        <f t="shared" ref="G5:G33" si="0">ROUND((E5*F5),2)</f>
        <v>0</v>
      </c>
    </row>
    <row r="6" spans="1:7" x14ac:dyDescent="0.3">
      <c r="A6" s="29" t="s">
        <v>289</v>
      </c>
      <c r="B6" s="129" t="s">
        <v>9</v>
      </c>
      <c r="C6" s="131" t="s">
        <v>319</v>
      </c>
      <c r="D6" s="137" t="s">
        <v>105</v>
      </c>
      <c r="E6" s="137">
        <v>160</v>
      </c>
      <c r="F6" s="134"/>
      <c r="G6" s="45">
        <f t="shared" si="0"/>
        <v>0</v>
      </c>
    </row>
    <row r="7" spans="1:7" x14ac:dyDescent="0.3">
      <c r="A7" s="29" t="s">
        <v>289</v>
      </c>
      <c r="B7" s="129" t="s">
        <v>10</v>
      </c>
      <c r="C7" s="131" t="s">
        <v>320</v>
      </c>
      <c r="D7" s="137" t="s">
        <v>103</v>
      </c>
      <c r="E7" s="137">
        <v>166</v>
      </c>
      <c r="F7" s="134"/>
      <c r="G7" s="45">
        <f t="shared" si="0"/>
        <v>0</v>
      </c>
    </row>
    <row r="8" spans="1:7" ht="14.5" x14ac:dyDescent="0.3">
      <c r="A8" s="29" t="s">
        <v>289</v>
      </c>
      <c r="B8" s="129" t="s">
        <v>11</v>
      </c>
      <c r="C8" s="131" t="s">
        <v>324</v>
      </c>
      <c r="D8" s="137" t="s">
        <v>103</v>
      </c>
      <c r="E8" s="137">
        <v>237</v>
      </c>
      <c r="F8" s="134"/>
      <c r="G8" s="45">
        <f t="shared" si="0"/>
        <v>0</v>
      </c>
    </row>
    <row r="9" spans="1:7" x14ac:dyDescent="0.3">
      <c r="A9" s="29" t="s">
        <v>289</v>
      </c>
      <c r="B9" s="129" t="s">
        <v>12</v>
      </c>
      <c r="C9" s="131" t="s">
        <v>321</v>
      </c>
      <c r="D9" s="137" t="s">
        <v>106</v>
      </c>
      <c r="E9" s="137">
        <v>15</v>
      </c>
      <c r="F9" s="134"/>
      <c r="G9" s="45">
        <f t="shared" si="0"/>
        <v>0</v>
      </c>
    </row>
    <row r="10" spans="1:7" x14ac:dyDescent="0.3">
      <c r="A10" s="29" t="s">
        <v>289</v>
      </c>
      <c r="B10" s="129" t="s">
        <v>13</v>
      </c>
      <c r="C10" s="131" t="s">
        <v>322</v>
      </c>
      <c r="D10" s="137" t="s">
        <v>103</v>
      </c>
      <c r="E10" s="137">
        <v>43</v>
      </c>
      <c r="F10" s="134"/>
      <c r="G10" s="45">
        <f t="shared" si="0"/>
        <v>0</v>
      </c>
    </row>
    <row r="11" spans="1:7" x14ac:dyDescent="0.3">
      <c r="A11" s="29" t="s">
        <v>289</v>
      </c>
      <c r="B11" s="129" t="s">
        <v>14</v>
      </c>
      <c r="C11" s="131" t="s">
        <v>323</v>
      </c>
      <c r="D11" s="137" t="s">
        <v>103</v>
      </c>
      <c r="E11" s="137">
        <v>237</v>
      </c>
      <c r="F11" s="134"/>
      <c r="G11" s="45">
        <f t="shared" si="0"/>
        <v>0</v>
      </c>
    </row>
    <row r="12" spans="1:7" x14ac:dyDescent="0.3">
      <c r="A12" s="29" t="s">
        <v>289</v>
      </c>
      <c r="B12" s="129" t="s">
        <v>15</v>
      </c>
      <c r="C12" s="131" t="s">
        <v>325</v>
      </c>
      <c r="D12" s="137" t="s">
        <v>107</v>
      </c>
      <c r="E12" s="137">
        <v>6</v>
      </c>
      <c r="F12" s="134"/>
      <c r="G12" s="45">
        <f t="shared" si="0"/>
        <v>0</v>
      </c>
    </row>
    <row r="13" spans="1:7" x14ac:dyDescent="0.3">
      <c r="A13" s="29" t="s">
        <v>289</v>
      </c>
      <c r="B13" s="129" t="s">
        <v>16</v>
      </c>
      <c r="C13" s="131" t="s">
        <v>327</v>
      </c>
      <c r="D13" s="137" t="s">
        <v>107</v>
      </c>
      <c r="E13" s="137">
        <v>1</v>
      </c>
      <c r="F13" s="134"/>
      <c r="G13" s="45">
        <f t="shared" si="0"/>
        <v>0</v>
      </c>
    </row>
    <row r="14" spans="1:7" x14ac:dyDescent="0.3">
      <c r="A14" s="29" t="s">
        <v>289</v>
      </c>
      <c r="B14" s="129" t="s">
        <v>56</v>
      </c>
      <c r="C14" s="131" t="s">
        <v>326</v>
      </c>
      <c r="D14" s="137" t="s">
        <v>103</v>
      </c>
      <c r="E14" s="137">
        <v>4</v>
      </c>
      <c r="F14" s="134"/>
      <c r="G14" s="45">
        <f t="shared" si="0"/>
        <v>0</v>
      </c>
    </row>
    <row r="15" spans="1:7" x14ac:dyDescent="0.3">
      <c r="A15" s="29" t="s">
        <v>289</v>
      </c>
      <c r="B15" s="129" t="s">
        <v>57</v>
      </c>
      <c r="C15" s="131" t="s">
        <v>328</v>
      </c>
      <c r="D15" s="137" t="s">
        <v>103</v>
      </c>
      <c r="E15" s="137">
        <v>12</v>
      </c>
      <c r="F15" s="134"/>
      <c r="G15" s="45">
        <f t="shared" si="0"/>
        <v>0</v>
      </c>
    </row>
    <row r="16" spans="1:7" x14ac:dyDescent="0.3">
      <c r="A16" s="29" t="s">
        <v>289</v>
      </c>
      <c r="B16" s="129" t="s">
        <v>58</v>
      </c>
      <c r="C16" s="131" t="s">
        <v>329</v>
      </c>
      <c r="D16" s="137" t="s">
        <v>107</v>
      </c>
      <c r="E16" s="137">
        <v>2</v>
      </c>
      <c r="F16" s="134"/>
      <c r="G16" s="45">
        <f t="shared" si="0"/>
        <v>0</v>
      </c>
    </row>
    <row r="17" spans="1:7" x14ac:dyDescent="0.3">
      <c r="A17" s="29" t="s">
        <v>289</v>
      </c>
      <c r="B17" s="129" t="s">
        <v>59</v>
      </c>
      <c r="C17" s="131" t="s">
        <v>330</v>
      </c>
      <c r="D17" s="137" t="s">
        <v>103</v>
      </c>
      <c r="E17" s="137">
        <v>15</v>
      </c>
      <c r="F17" s="134"/>
      <c r="G17" s="45">
        <f t="shared" si="0"/>
        <v>0</v>
      </c>
    </row>
    <row r="18" spans="1:7" x14ac:dyDescent="0.3">
      <c r="A18" s="29" t="s">
        <v>289</v>
      </c>
      <c r="B18" s="129" t="s">
        <v>60</v>
      </c>
      <c r="C18" s="131" t="s">
        <v>331</v>
      </c>
      <c r="D18" s="137" t="s">
        <v>103</v>
      </c>
      <c r="E18" s="137">
        <v>15</v>
      </c>
      <c r="F18" s="134"/>
      <c r="G18" s="45">
        <f t="shared" si="0"/>
        <v>0</v>
      </c>
    </row>
    <row r="19" spans="1:7" x14ac:dyDescent="0.3">
      <c r="A19" s="29" t="s">
        <v>289</v>
      </c>
      <c r="B19" s="129" t="s">
        <v>61</v>
      </c>
      <c r="C19" s="131" t="s">
        <v>332</v>
      </c>
      <c r="D19" s="137" t="s">
        <v>107</v>
      </c>
      <c r="E19" s="137">
        <v>6</v>
      </c>
      <c r="F19" s="134"/>
      <c r="G19" s="45">
        <f t="shared" si="0"/>
        <v>0</v>
      </c>
    </row>
    <row r="20" spans="1:7" x14ac:dyDescent="0.3">
      <c r="A20" s="29" t="s">
        <v>289</v>
      </c>
      <c r="B20" s="129" t="s">
        <v>67</v>
      </c>
      <c r="C20" s="131" t="s">
        <v>333</v>
      </c>
      <c r="D20" s="137" t="s">
        <v>106</v>
      </c>
      <c r="E20" s="137">
        <v>0.5</v>
      </c>
      <c r="F20" s="134"/>
      <c r="G20" s="45">
        <f t="shared" si="0"/>
        <v>0</v>
      </c>
    </row>
    <row r="21" spans="1:7" x14ac:dyDescent="0.3">
      <c r="A21" s="29" t="s">
        <v>289</v>
      </c>
      <c r="B21" s="129" t="s">
        <v>68</v>
      </c>
      <c r="C21" s="131" t="s">
        <v>334</v>
      </c>
      <c r="D21" s="137" t="s">
        <v>82</v>
      </c>
      <c r="E21" s="137">
        <v>2</v>
      </c>
      <c r="F21" s="134"/>
      <c r="G21" s="45">
        <f t="shared" si="0"/>
        <v>0</v>
      </c>
    </row>
    <row r="22" spans="1:7" x14ac:dyDescent="0.3">
      <c r="A22" s="29" t="s">
        <v>289</v>
      </c>
      <c r="B22" s="129" t="s">
        <v>70</v>
      </c>
      <c r="C22" s="131" t="s">
        <v>335</v>
      </c>
      <c r="D22" s="137" t="s">
        <v>103</v>
      </c>
      <c r="E22" s="137">
        <v>16</v>
      </c>
      <c r="F22" s="134"/>
      <c r="G22" s="45">
        <f t="shared" si="0"/>
        <v>0</v>
      </c>
    </row>
    <row r="23" spans="1:7" x14ac:dyDescent="0.3">
      <c r="A23" s="29" t="s">
        <v>289</v>
      </c>
      <c r="B23" s="129" t="s">
        <v>197</v>
      </c>
      <c r="C23" s="131" t="s">
        <v>336</v>
      </c>
      <c r="D23" s="137" t="s">
        <v>82</v>
      </c>
      <c r="E23" s="137">
        <v>4</v>
      </c>
      <c r="F23" s="134"/>
      <c r="G23" s="45">
        <f t="shared" si="0"/>
        <v>0</v>
      </c>
    </row>
    <row r="24" spans="1:7" x14ac:dyDescent="0.3">
      <c r="A24" s="29" t="s">
        <v>289</v>
      </c>
      <c r="B24" s="129" t="s">
        <v>198</v>
      </c>
      <c r="C24" s="131" t="s">
        <v>337</v>
      </c>
      <c r="D24" s="137" t="s">
        <v>103</v>
      </c>
      <c r="E24" s="137">
        <v>8</v>
      </c>
      <c r="F24" s="134"/>
      <c r="G24" s="45">
        <f t="shared" si="0"/>
        <v>0</v>
      </c>
    </row>
    <row r="25" spans="1:7" x14ac:dyDescent="0.3">
      <c r="A25" s="29" t="s">
        <v>289</v>
      </c>
      <c r="B25" s="129" t="s">
        <v>285</v>
      </c>
      <c r="C25" s="131" t="s">
        <v>338</v>
      </c>
      <c r="D25" s="137" t="s">
        <v>107</v>
      </c>
      <c r="E25" s="137">
        <v>2</v>
      </c>
      <c r="F25" s="134"/>
      <c r="G25" s="45">
        <f t="shared" si="0"/>
        <v>0</v>
      </c>
    </row>
    <row r="26" spans="1:7" x14ac:dyDescent="0.3">
      <c r="A26" s="29" t="s">
        <v>289</v>
      </c>
      <c r="B26" s="129" t="s">
        <v>347</v>
      </c>
      <c r="C26" s="131" t="s">
        <v>339</v>
      </c>
      <c r="D26" s="137" t="s">
        <v>107</v>
      </c>
      <c r="E26" s="137">
        <v>2</v>
      </c>
      <c r="F26" s="134"/>
      <c r="G26" s="45">
        <f t="shared" si="0"/>
        <v>0</v>
      </c>
    </row>
    <row r="27" spans="1:7" x14ac:dyDescent="0.3">
      <c r="A27" s="29" t="s">
        <v>289</v>
      </c>
      <c r="B27" s="129" t="s">
        <v>348</v>
      </c>
      <c r="C27" s="131" t="s">
        <v>340</v>
      </c>
      <c r="D27" s="137" t="s">
        <v>107</v>
      </c>
      <c r="E27" s="137">
        <v>1</v>
      </c>
      <c r="F27" s="134"/>
      <c r="G27" s="45">
        <f t="shared" si="0"/>
        <v>0</v>
      </c>
    </row>
    <row r="28" spans="1:7" x14ac:dyDescent="0.3">
      <c r="A28" s="29" t="s">
        <v>289</v>
      </c>
      <c r="B28" s="129" t="s">
        <v>349</v>
      </c>
      <c r="C28" s="131" t="s">
        <v>341</v>
      </c>
      <c r="D28" s="137" t="s">
        <v>107</v>
      </c>
      <c r="E28" s="137">
        <v>8</v>
      </c>
      <c r="F28" s="134"/>
      <c r="G28" s="45">
        <f t="shared" si="0"/>
        <v>0</v>
      </c>
    </row>
    <row r="29" spans="1:7" x14ac:dyDescent="0.3">
      <c r="A29" s="29" t="s">
        <v>289</v>
      </c>
      <c r="B29" s="129" t="s">
        <v>350</v>
      </c>
      <c r="C29" s="131" t="s">
        <v>342</v>
      </c>
      <c r="D29" s="137" t="s">
        <v>82</v>
      </c>
      <c r="E29" s="137">
        <v>7</v>
      </c>
      <c r="F29" s="134"/>
      <c r="G29" s="45">
        <f t="shared" si="0"/>
        <v>0</v>
      </c>
    </row>
    <row r="30" spans="1:7" x14ac:dyDescent="0.3">
      <c r="A30" s="29" t="s">
        <v>289</v>
      </c>
      <c r="B30" s="129" t="s">
        <v>351</v>
      </c>
      <c r="C30" s="131" t="s">
        <v>280</v>
      </c>
      <c r="D30" s="137" t="s">
        <v>82</v>
      </c>
      <c r="E30" s="137">
        <v>4</v>
      </c>
      <c r="F30" s="134"/>
      <c r="G30" s="45">
        <f t="shared" si="0"/>
        <v>0</v>
      </c>
    </row>
    <row r="31" spans="1:7" ht="14.5" x14ac:dyDescent="0.3">
      <c r="A31" s="29" t="s">
        <v>289</v>
      </c>
      <c r="B31" s="129" t="s">
        <v>352</v>
      </c>
      <c r="C31" s="131" t="s">
        <v>343</v>
      </c>
      <c r="D31" s="137" t="s">
        <v>356</v>
      </c>
      <c r="E31" s="137">
        <v>160</v>
      </c>
      <c r="F31" s="134"/>
      <c r="G31" s="45">
        <f t="shared" si="0"/>
        <v>0</v>
      </c>
    </row>
    <row r="32" spans="1:7" x14ac:dyDescent="0.3">
      <c r="A32" s="29" t="s">
        <v>289</v>
      </c>
      <c r="B32" s="129" t="s">
        <v>353</v>
      </c>
      <c r="C32" s="131" t="s">
        <v>344</v>
      </c>
      <c r="D32" s="137" t="s">
        <v>107</v>
      </c>
      <c r="E32" s="137">
        <v>7</v>
      </c>
      <c r="F32" s="134"/>
      <c r="G32" s="45">
        <f t="shared" si="0"/>
        <v>0</v>
      </c>
    </row>
    <row r="33" spans="1:9" ht="14.5" thickBot="1" x14ac:dyDescent="0.35">
      <c r="A33" s="29" t="s">
        <v>289</v>
      </c>
      <c r="B33" s="129" t="s">
        <v>354</v>
      </c>
      <c r="C33" s="131" t="s">
        <v>345</v>
      </c>
      <c r="D33" s="137" t="s">
        <v>103</v>
      </c>
      <c r="E33" s="137">
        <v>380</v>
      </c>
      <c r="F33" s="134"/>
      <c r="G33" s="45">
        <f t="shared" si="0"/>
        <v>0</v>
      </c>
    </row>
    <row r="34" spans="1:9" ht="28.5" thickBot="1" x14ac:dyDescent="0.35">
      <c r="A34" s="30" t="s">
        <v>289</v>
      </c>
      <c r="B34" s="129" t="s">
        <v>355</v>
      </c>
      <c r="C34" s="133" t="s">
        <v>346</v>
      </c>
      <c r="D34" s="137" t="s">
        <v>103</v>
      </c>
      <c r="E34" s="138">
        <v>77</v>
      </c>
      <c r="F34" s="135"/>
      <c r="G34" s="45">
        <v>0</v>
      </c>
      <c r="H34" s="17" t="s">
        <v>49</v>
      </c>
      <c r="I34" s="18">
        <f>ROUND(SUM(G5:G34),2)</f>
        <v>0</v>
      </c>
    </row>
    <row r="35" spans="1:9" s="3" customFormat="1" ht="378" x14ac:dyDescent="0.3">
      <c r="A35" s="99" t="s">
        <v>290</v>
      </c>
      <c r="B35" s="139" t="s">
        <v>17</v>
      </c>
      <c r="C35" s="145" t="s">
        <v>367</v>
      </c>
      <c r="D35" s="136" t="s">
        <v>82</v>
      </c>
      <c r="E35" s="136">
        <v>1</v>
      </c>
      <c r="F35" s="142"/>
      <c r="G35" s="44">
        <f t="shared" ref="G35:G60" si="1">ROUND((E35*F35),2)</f>
        <v>0</v>
      </c>
      <c r="H35" s="4"/>
    </row>
    <row r="36" spans="1:9" s="3" customFormat="1" ht="56" x14ac:dyDescent="0.3">
      <c r="A36" s="29" t="s">
        <v>290</v>
      </c>
      <c r="B36" s="140" t="s">
        <v>18</v>
      </c>
      <c r="C36" s="146" t="s">
        <v>364</v>
      </c>
      <c r="D36" s="137" t="s">
        <v>107</v>
      </c>
      <c r="E36" s="137">
        <v>6</v>
      </c>
      <c r="F36" s="143"/>
      <c r="G36" s="45">
        <f t="shared" si="1"/>
        <v>0</v>
      </c>
      <c r="H36" s="4"/>
    </row>
    <row r="37" spans="1:9" s="3" customFormat="1" ht="84" x14ac:dyDescent="0.3">
      <c r="A37" s="29" t="s">
        <v>290</v>
      </c>
      <c r="B37" s="140" t="s">
        <v>19</v>
      </c>
      <c r="C37" s="146" t="s">
        <v>365</v>
      </c>
      <c r="D37" s="137" t="s">
        <v>107</v>
      </c>
      <c r="E37" s="137">
        <v>2</v>
      </c>
      <c r="F37" s="143"/>
      <c r="G37" s="45">
        <f t="shared" si="1"/>
        <v>0</v>
      </c>
      <c r="H37" s="4"/>
    </row>
    <row r="38" spans="1:9" s="3" customFormat="1" ht="70" x14ac:dyDescent="0.3">
      <c r="A38" s="29" t="s">
        <v>290</v>
      </c>
      <c r="B38" s="140" t="s">
        <v>20</v>
      </c>
      <c r="C38" s="146" t="s">
        <v>366</v>
      </c>
      <c r="D38" s="137" t="s">
        <v>107</v>
      </c>
      <c r="E38" s="137">
        <v>2</v>
      </c>
      <c r="F38" s="143"/>
      <c r="G38" s="45">
        <f t="shared" si="1"/>
        <v>0</v>
      </c>
      <c r="H38" s="4"/>
    </row>
    <row r="39" spans="1:9" s="3" customFormat="1" ht="275.25" customHeight="1" x14ac:dyDescent="0.3">
      <c r="A39" s="29" t="s">
        <v>290</v>
      </c>
      <c r="B39" s="140" t="s">
        <v>21</v>
      </c>
      <c r="C39" s="146" t="s">
        <v>368</v>
      </c>
      <c r="D39" s="137" t="s">
        <v>82</v>
      </c>
      <c r="E39" s="137">
        <v>1</v>
      </c>
      <c r="F39" s="143"/>
      <c r="G39" s="45">
        <f t="shared" si="1"/>
        <v>0</v>
      </c>
      <c r="H39" s="4"/>
    </row>
    <row r="40" spans="1:9" s="3" customFormat="1" ht="84" x14ac:dyDescent="0.3">
      <c r="A40" s="29" t="s">
        <v>290</v>
      </c>
      <c r="B40" s="140" t="s">
        <v>22</v>
      </c>
      <c r="C40" s="146" t="s">
        <v>369</v>
      </c>
      <c r="D40" s="137" t="s">
        <v>107</v>
      </c>
      <c r="E40" s="137">
        <v>3</v>
      </c>
      <c r="F40" s="143"/>
      <c r="G40" s="45">
        <f t="shared" si="1"/>
        <v>0</v>
      </c>
      <c r="H40" s="4"/>
    </row>
    <row r="41" spans="1:9" s="3" customFormat="1" ht="84" x14ac:dyDescent="0.3">
      <c r="A41" s="29" t="s">
        <v>290</v>
      </c>
      <c r="B41" s="140" t="s">
        <v>23</v>
      </c>
      <c r="C41" s="146" t="s">
        <v>370</v>
      </c>
      <c r="D41" s="137" t="s">
        <v>107</v>
      </c>
      <c r="E41" s="137">
        <v>1</v>
      </c>
      <c r="F41" s="143"/>
      <c r="G41" s="45">
        <f t="shared" si="1"/>
        <v>0</v>
      </c>
      <c r="H41" s="4"/>
    </row>
    <row r="42" spans="1:9" s="3" customFormat="1" ht="70" x14ac:dyDescent="0.3">
      <c r="A42" s="29" t="s">
        <v>290</v>
      </c>
      <c r="B42" s="140" t="s">
        <v>24</v>
      </c>
      <c r="C42" s="146" t="s">
        <v>371</v>
      </c>
      <c r="D42" s="137" t="s">
        <v>107</v>
      </c>
      <c r="E42" s="137">
        <v>4</v>
      </c>
      <c r="F42" s="143"/>
      <c r="G42" s="45">
        <f t="shared" si="1"/>
        <v>0</v>
      </c>
      <c r="H42" s="4"/>
    </row>
    <row r="43" spans="1:9" s="3" customFormat="1" ht="126.5" x14ac:dyDescent="0.3">
      <c r="A43" s="29" t="s">
        <v>290</v>
      </c>
      <c r="B43" s="140" t="s">
        <v>25</v>
      </c>
      <c r="C43" s="146" t="s">
        <v>372</v>
      </c>
      <c r="D43" s="137" t="s">
        <v>82</v>
      </c>
      <c r="E43" s="137">
        <v>2</v>
      </c>
      <c r="F43" s="143"/>
      <c r="G43" s="45">
        <f t="shared" si="1"/>
        <v>0</v>
      </c>
      <c r="H43" s="4"/>
    </row>
    <row r="44" spans="1:9" s="3" customFormat="1" x14ac:dyDescent="0.3">
      <c r="A44" s="29" t="s">
        <v>290</v>
      </c>
      <c r="B44" s="140" t="s">
        <v>26</v>
      </c>
      <c r="C44" s="146" t="s">
        <v>373</v>
      </c>
      <c r="D44" s="137" t="s">
        <v>107</v>
      </c>
      <c r="E44" s="137">
        <v>2</v>
      </c>
      <c r="F44" s="143"/>
      <c r="G44" s="45">
        <f t="shared" si="1"/>
        <v>0</v>
      </c>
      <c r="H44" s="4"/>
    </row>
    <row r="45" spans="1:9" s="3" customFormat="1" ht="56" x14ac:dyDescent="0.3">
      <c r="A45" s="29" t="s">
        <v>290</v>
      </c>
      <c r="B45" s="140" t="s">
        <v>27</v>
      </c>
      <c r="C45" s="146" t="s">
        <v>378</v>
      </c>
      <c r="D45" s="137" t="s">
        <v>103</v>
      </c>
      <c r="E45" s="137">
        <v>172</v>
      </c>
      <c r="F45" s="143"/>
      <c r="G45" s="45">
        <f t="shared" si="1"/>
        <v>0</v>
      </c>
      <c r="H45" s="4"/>
    </row>
    <row r="46" spans="1:9" s="3" customFormat="1" ht="56" x14ac:dyDescent="0.3">
      <c r="A46" s="29" t="s">
        <v>290</v>
      </c>
      <c r="B46" s="140" t="s">
        <v>291</v>
      </c>
      <c r="C46" s="146" t="s">
        <v>377</v>
      </c>
      <c r="D46" s="137" t="s">
        <v>103</v>
      </c>
      <c r="E46" s="137">
        <v>155</v>
      </c>
      <c r="F46" s="143"/>
      <c r="G46" s="45">
        <f t="shared" si="1"/>
        <v>0</v>
      </c>
      <c r="H46" s="4"/>
    </row>
    <row r="47" spans="1:9" s="3" customFormat="1" ht="56" x14ac:dyDescent="0.3">
      <c r="A47" s="29" t="s">
        <v>290</v>
      </c>
      <c r="B47" s="140" t="s">
        <v>292</v>
      </c>
      <c r="C47" s="146" t="s">
        <v>374</v>
      </c>
      <c r="D47" s="137" t="s">
        <v>107</v>
      </c>
      <c r="E47" s="137">
        <v>6</v>
      </c>
      <c r="F47" s="143"/>
      <c r="G47" s="45">
        <f t="shared" si="1"/>
        <v>0</v>
      </c>
      <c r="H47" s="4"/>
    </row>
    <row r="48" spans="1:9" s="3" customFormat="1" ht="56" x14ac:dyDescent="0.3">
      <c r="A48" s="29" t="s">
        <v>290</v>
      </c>
      <c r="B48" s="140" t="s">
        <v>293</v>
      </c>
      <c r="C48" s="146" t="s">
        <v>375</v>
      </c>
      <c r="D48" s="137" t="s">
        <v>107</v>
      </c>
      <c r="E48" s="137">
        <v>1</v>
      </c>
      <c r="F48" s="143"/>
      <c r="G48" s="45">
        <f t="shared" si="1"/>
        <v>0</v>
      </c>
      <c r="H48" s="4"/>
    </row>
    <row r="49" spans="1:10" s="3" customFormat="1" ht="28" x14ac:dyDescent="0.3">
      <c r="A49" s="29" t="s">
        <v>290</v>
      </c>
      <c r="B49" s="140" t="s">
        <v>294</v>
      </c>
      <c r="C49" s="146" t="s">
        <v>376</v>
      </c>
      <c r="D49" s="137" t="s">
        <v>103</v>
      </c>
      <c r="E49" s="137">
        <v>43</v>
      </c>
      <c r="F49" s="143"/>
      <c r="G49" s="45">
        <f t="shared" si="1"/>
        <v>0</v>
      </c>
      <c r="H49" s="4"/>
    </row>
    <row r="50" spans="1:10" s="3" customFormat="1" ht="28" x14ac:dyDescent="0.3">
      <c r="A50" s="29" t="s">
        <v>290</v>
      </c>
      <c r="B50" s="140" t="s">
        <v>295</v>
      </c>
      <c r="C50" s="146" t="s">
        <v>379</v>
      </c>
      <c r="D50" s="137" t="s">
        <v>103</v>
      </c>
      <c r="E50" s="137">
        <v>105</v>
      </c>
      <c r="F50" s="143"/>
      <c r="G50" s="45">
        <f t="shared" si="1"/>
        <v>0</v>
      </c>
      <c r="H50" s="4"/>
    </row>
    <row r="51" spans="1:10" s="3" customFormat="1" ht="28" x14ac:dyDescent="0.3">
      <c r="A51" s="29" t="s">
        <v>290</v>
      </c>
      <c r="B51" s="140" t="s">
        <v>296</v>
      </c>
      <c r="C51" s="146" t="s">
        <v>380</v>
      </c>
      <c r="D51" s="137" t="s">
        <v>103</v>
      </c>
      <c r="E51" s="137">
        <v>132</v>
      </c>
      <c r="F51" s="143"/>
      <c r="G51" s="45">
        <f t="shared" si="1"/>
        <v>0</v>
      </c>
      <c r="H51" s="4"/>
    </row>
    <row r="52" spans="1:10" s="3" customFormat="1" ht="28" x14ac:dyDescent="0.3">
      <c r="A52" s="29" t="s">
        <v>290</v>
      </c>
      <c r="B52" s="140" t="s">
        <v>297</v>
      </c>
      <c r="C52" s="146" t="s">
        <v>381</v>
      </c>
      <c r="D52" s="137" t="s">
        <v>103</v>
      </c>
      <c r="E52" s="137">
        <v>15</v>
      </c>
      <c r="F52" s="143"/>
      <c r="G52" s="45">
        <f t="shared" si="1"/>
        <v>0</v>
      </c>
      <c r="H52" s="4"/>
    </row>
    <row r="53" spans="1:10" s="3" customFormat="1" x14ac:dyDescent="0.3">
      <c r="A53" s="29" t="s">
        <v>290</v>
      </c>
      <c r="B53" s="140" t="s">
        <v>298</v>
      </c>
      <c r="C53" s="146" t="s">
        <v>382</v>
      </c>
      <c r="D53" s="137" t="s">
        <v>107</v>
      </c>
      <c r="E53" s="137">
        <v>6</v>
      </c>
      <c r="F53" s="143"/>
      <c r="G53" s="45">
        <f t="shared" si="1"/>
        <v>0</v>
      </c>
      <c r="H53" s="4"/>
    </row>
    <row r="54" spans="1:10" s="3" customFormat="1" x14ac:dyDescent="0.3">
      <c r="A54" s="29" t="s">
        <v>290</v>
      </c>
      <c r="B54" s="140" t="s">
        <v>357</v>
      </c>
      <c r="C54" s="146" t="s">
        <v>383</v>
      </c>
      <c r="D54" s="137" t="s">
        <v>107</v>
      </c>
      <c r="E54" s="137">
        <v>2</v>
      </c>
      <c r="F54" s="143"/>
      <c r="G54" s="45">
        <f t="shared" si="1"/>
        <v>0</v>
      </c>
      <c r="H54" s="4"/>
    </row>
    <row r="55" spans="1:10" s="3" customFormat="1" x14ac:dyDescent="0.3">
      <c r="A55" s="29" t="s">
        <v>290</v>
      </c>
      <c r="B55" s="140" t="s">
        <v>358</v>
      </c>
      <c r="C55" s="146" t="s">
        <v>384</v>
      </c>
      <c r="D55" s="137" t="s">
        <v>107</v>
      </c>
      <c r="E55" s="137">
        <v>4</v>
      </c>
      <c r="F55" s="143"/>
      <c r="G55" s="45">
        <f t="shared" si="1"/>
        <v>0</v>
      </c>
      <c r="H55" s="4"/>
    </row>
    <row r="56" spans="1:10" s="3" customFormat="1" x14ac:dyDescent="0.3">
      <c r="A56" s="29" t="s">
        <v>290</v>
      </c>
      <c r="B56" s="140" t="s">
        <v>359</v>
      </c>
      <c r="C56" s="146" t="s">
        <v>385</v>
      </c>
      <c r="D56" s="137" t="s">
        <v>107</v>
      </c>
      <c r="E56" s="137">
        <v>8</v>
      </c>
      <c r="F56" s="143"/>
      <c r="G56" s="45">
        <f t="shared" si="1"/>
        <v>0</v>
      </c>
      <c r="H56" s="4"/>
    </row>
    <row r="57" spans="1:10" s="3" customFormat="1" ht="84" x14ac:dyDescent="0.3">
      <c r="A57" s="29" t="s">
        <v>290</v>
      </c>
      <c r="B57" s="140" t="s">
        <v>360</v>
      </c>
      <c r="C57" s="146" t="s">
        <v>386</v>
      </c>
      <c r="D57" s="137" t="s">
        <v>82</v>
      </c>
      <c r="E57" s="137">
        <v>4</v>
      </c>
      <c r="F57" s="143"/>
      <c r="G57" s="45">
        <f t="shared" si="1"/>
        <v>0</v>
      </c>
      <c r="H57" s="4"/>
    </row>
    <row r="58" spans="1:10" s="3" customFormat="1" x14ac:dyDescent="0.3">
      <c r="A58" s="29" t="s">
        <v>290</v>
      </c>
      <c r="B58" s="140" t="s">
        <v>361</v>
      </c>
      <c r="C58" s="146" t="s">
        <v>387</v>
      </c>
      <c r="D58" s="137" t="s">
        <v>103</v>
      </c>
      <c r="E58" s="137">
        <v>8</v>
      </c>
      <c r="F58" s="143"/>
      <c r="G58" s="45">
        <f t="shared" si="1"/>
        <v>0</v>
      </c>
      <c r="H58" s="4"/>
    </row>
    <row r="59" spans="1:10" s="3" customFormat="1" ht="28.5" thickBot="1" x14ac:dyDescent="0.35">
      <c r="A59" s="29" t="s">
        <v>290</v>
      </c>
      <c r="B59" s="140" t="s">
        <v>362</v>
      </c>
      <c r="C59" s="146" t="s">
        <v>388</v>
      </c>
      <c r="D59" s="137" t="s">
        <v>107</v>
      </c>
      <c r="E59" s="137">
        <v>1</v>
      </c>
      <c r="F59" s="143"/>
      <c r="G59" s="45">
        <f t="shared" si="1"/>
        <v>0</v>
      </c>
      <c r="H59" s="4"/>
    </row>
    <row r="60" spans="1:10" s="3" customFormat="1" ht="28.5" thickBot="1" x14ac:dyDescent="0.35">
      <c r="A60" s="30" t="s">
        <v>290</v>
      </c>
      <c r="B60" s="141" t="s">
        <v>363</v>
      </c>
      <c r="C60" s="147" t="s">
        <v>389</v>
      </c>
      <c r="D60" s="138" t="s">
        <v>107</v>
      </c>
      <c r="E60" s="138">
        <v>8</v>
      </c>
      <c r="F60" s="144"/>
      <c r="G60" s="48">
        <f t="shared" si="1"/>
        <v>0</v>
      </c>
      <c r="H60" s="17" t="s">
        <v>50</v>
      </c>
      <c r="I60" s="18">
        <f>ROUND(SUM(G35:G60),2)</f>
        <v>0</v>
      </c>
    </row>
    <row r="61" spans="1:10" ht="42.5" thickBot="1" x14ac:dyDescent="0.35">
      <c r="A61" s="21"/>
      <c r="B61" s="72"/>
      <c r="C61" s="21"/>
      <c r="D61" s="20"/>
      <c r="E61" s="20"/>
      <c r="F61" s="26" t="s">
        <v>288</v>
      </c>
      <c r="G61" s="27">
        <f>SUM(G5:G60)</f>
        <v>0</v>
      </c>
      <c r="H61" s="16"/>
      <c r="I61" s="19"/>
    </row>
    <row r="62" spans="1:10" s="8" customFormat="1" x14ac:dyDescent="0.3">
      <c r="A62" s="24"/>
      <c r="B62" s="73"/>
      <c r="C62" s="23"/>
      <c r="D62" s="23"/>
      <c r="E62" s="25"/>
      <c r="F62" s="23"/>
      <c r="G62" s="22"/>
      <c r="I62" s="2"/>
      <c r="J62" s="2"/>
    </row>
    <row r="63" spans="1:10" s="8" customFormat="1" x14ac:dyDescent="0.3">
      <c r="A63" s="24"/>
      <c r="B63" s="73"/>
      <c r="C63" s="23"/>
      <c r="D63" s="23"/>
      <c r="E63" s="25"/>
      <c r="F63" s="23"/>
      <c r="G63" s="22"/>
      <c r="I63" s="2"/>
      <c r="J63" s="2"/>
    </row>
  </sheetData>
  <sheetProtection algorithmName="SHA-512" hashValue="OiwQ6Dkw5HuLRWZICy+iOBL+57URB3lXBNh7jRCsnjpQ+wMyN02+pcfJKeyjSTg5KjE3yJXTfAEF0yjBYM+4kA==" saltValue="z4S4Ef5CwpdpxdPMRaxN6g==" spinCount="100000" sheet="1" objects="1" scenarios="1"/>
  <mergeCells count="2">
    <mergeCell ref="A1:G1"/>
    <mergeCell ref="A3:G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3A93FF32F1554B9223B72D973A5C6E" ma:contentTypeVersion="0" ma:contentTypeDescription="Create a new document." ma:contentTypeScope="" ma:versionID="40d2c192034c75f92cfb38f4547f3ef1">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99F49B-B35F-4513-93C5-37FC5700DF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787F67A-47B2-45A4-856E-40EB8E000A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10</vt:i4>
      </vt:variant>
    </vt:vector>
  </HeadingPairs>
  <TitlesOfParts>
    <vt:vector size="10" baseType="lpstr">
      <vt:lpstr>santrauka</vt:lpstr>
      <vt:lpstr>1. S1 kelio Nr. 164</vt:lpstr>
      <vt:lpstr>2. S2 kelio Nr. 4604</vt:lpstr>
      <vt:lpstr>3. S3 kelio Suvedimas 1</vt:lpstr>
      <vt:lpstr>4. S4 kelio Suvedimas 2</vt:lpstr>
      <vt:lpstr>5. VN</vt:lpstr>
      <vt:lpstr>6. KS</vt:lpstr>
      <vt:lpstr>7. ER</vt:lpstr>
      <vt:lpstr>8. E01</vt:lpstr>
      <vt:lpstr>9. E02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cp:lastPrinted>2024-07-16T11:40:17Z</cp:lastPrinted>
  <dcterms:created xsi:type="dcterms:W3CDTF">2020-10-05T14:48:34Z</dcterms:created>
  <dcterms:modified xsi:type="dcterms:W3CDTF">2025-09-12T06:26:24Z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